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tabRatio="594"/>
  </bookViews>
  <sheets>
    <sheet name="Текущий 1 очередь" sheetId="3" r:id="rId1"/>
  </sheets>
  <definedNames>
    <definedName name="_xlnm.Print_Titles" localSheetId="0">'Текущий 1 очередь'!$5:$6</definedName>
    <definedName name="_xlnm.Print_Area" localSheetId="0">'Текущий 1 очередь'!$A$1:$I$165</definedName>
  </definedNames>
  <calcPr calcId="152511"/>
</workbook>
</file>

<file path=xl/calcChain.xml><?xml version="1.0" encoding="utf-8"?>
<calcChain xmlns="http://schemas.openxmlformats.org/spreadsheetml/2006/main">
  <c r="H164" i="3" l="1"/>
  <c r="G164" i="3"/>
  <c r="F164" i="3"/>
  <c r="E164" i="3"/>
  <c r="D164" i="3"/>
  <c r="C164" i="3"/>
  <c r="H162" i="3"/>
  <c r="G162" i="3"/>
  <c r="F162" i="3"/>
  <c r="E162" i="3"/>
  <c r="D162" i="3"/>
  <c r="C162" i="3"/>
  <c r="H160" i="3"/>
  <c r="G160" i="3"/>
  <c r="F160" i="3"/>
  <c r="E160" i="3"/>
  <c r="D160" i="3"/>
  <c r="C160" i="3"/>
  <c r="H156" i="3"/>
  <c r="G156" i="3"/>
  <c r="F156" i="3"/>
  <c r="E156" i="3"/>
  <c r="D156" i="3"/>
  <c r="C156" i="3"/>
  <c r="H154" i="3"/>
  <c r="G154" i="3"/>
  <c r="F154" i="3"/>
  <c r="E154" i="3"/>
  <c r="D154" i="3"/>
  <c r="C154" i="3"/>
  <c r="H152" i="3"/>
  <c r="G152" i="3"/>
  <c r="F152" i="3"/>
  <c r="E152" i="3"/>
  <c r="D152" i="3"/>
  <c r="C152" i="3"/>
  <c r="H150" i="3"/>
  <c r="G150" i="3"/>
  <c r="F150" i="3"/>
  <c r="E150" i="3"/>
  <c r="D150" i="3"/>
  <c r="C150" i="3"/>
  <c r="H141" i="3"/>
  <c r="G141" i="3"/>
  <c r="F141" i="3"/>
  <c r="E141" i="3"/>
  <c r="D141" i="3"/>
  <c r="C141" i="3"/>
  <c r="H137" i="3"/>
  <c r="G137" i="3"/>
  <c r="F137" i="3"/>
  <c r="E137" i="3"/>
  <c r="D137" i="3"/>
  <c r="C137" i="3"/>
  <c r="H95" i="3" l="1"/>
  <c r="G95" i="3"/>
  <c r="F95" i="3"/>
  <c r="E95" i="3"/>
  <c r="D95" i="3"/>
  <c r="C95" i="3"/>
  <c r="G77" i="3" l="1"/>
  <c r="E89" i="3" l="1"/>
  <c r="E73" i="3"/>
  <c r="E63" i="3"/>
  <c r="E58" i="3"/>
  <c r="C58" i="3"/>
  <c r="C53" i="3"/>
  <c r="D113" i="3"/>
  <c r="E113" i="3"/>
  <c r="F113" i="3"/>
  <c r="G113" i="3"/>
  <c r="H113" i="3"/>
  <c r="D10" i="3" l="1"/>
  <c r="F10" i="3"/>
  <c r="H10" i="3"/>
  <c r="D47" i="3"/>
  <c r="F47" i="3"/>
  <c r="H47" i="3"/>
  <c r="H9" i="3" l="1"/>
  <c r="H8" i="3" s="1"/>
  <c r="D9" i="3"/>
  <c r="D8" i="3" s="1"/>
  <c r="F9" i="3"/>
  <c r="F8" i="3" s="1"/>
  <c r="E29" i="3" l="1"/>
  <c r="E71" i="3" l="1"/>
  <c r="E60" i="3"/>
  <c r="E52" i="3"/>
  <c r="G36" i="3"/>
  <c r="E32" i="3"/>
  <c r="E31" i="3"/>
  <c r="E27" i="3"/>
  <c r="E25" i="3"/>
  <c r="E24" i="3"/>
  <c r="E22" i="3"/>
  <c r="G10" i="3" l="1"/>
  <c r="E10" i="3"/>
  <c r="E47" i="3"/>
  <c r="G47" i="3"/>
  <c r="C113" i="3"/>
  <c r="C10" i="3"/>
  <c r="G9" i="3" l="1"/>
  <c r="G8" i="3" s="1"/>
  <c r="E9" i="3"/>
  <c r="E8" i="3" s="1"/>
  <c r="C47" i="3"/>
  <c r="C9" i="3" s="1"/>
  <c r="C8" i="3" s="1"/>
</calcChain>
</file>

<file path=xl/sharedStrings.xml><?xml version="1.0" encoding="utf-8"?>
<sst xmlns="http://schemas.openxmlformats.org/spreadsheetml/2006/main" count="318" uniqueCount="309">
  <si>
    <t>Наименование объекта</t>
  </si>
  <si>
    <t>ИТОГО:</t>
  </si>
  <si>
    <t>Подробное обоснование по видам выполняемых работ</t>
  </si>
  <si>
    <t>№ п/п</t>
  </si>
  <si>
    <t>ВСЕГО                             2017 год</t>
  </si>
  <si>
    <t>ВСЕГО                           2018 год</t>
  </si>
  <si>
    <t>МУ "Управление по делам культуры и искусства Администрации города Норильска"</t>
  </si>
  <si>
    <t>МУ "Администрация города Норильска"</t>
  </si>
  <si>
    <t>МКУ "Управление капитальных ремонтов и строительства"</t>
  </si>
  <si>
    <t>Помещения МКУ "Управление капитальных ремонтов и строительства", г. Норильск, Центральный район, ул. Кирова, д. 21</t>
  </si>
  <si>
    <t>МУ "Управление жилищного фонда Администрации города Норильска"</t>
  </si>
  <si>
    <t>Помещения Управления жилищного фонда, г. Норильск, Центральный район, ул. Талнахская, д. 40</t>
  </si>
  <si>
    <t>МУ "Управление социальной политики Администрации города Норильска"</t>
  </si>
  <si>
    <t>МУ "Талнахское территориальное управление Администрации города Норильска"</t>
  </si>
  <si>
    <t>МУ "Кайерканское территориальное управление Администрации города Норильска"</t>
  </si>
  <si>
    <t>МУ "Снежногорское территориальное управление Администрации города Норильска"</t>
  </si>
  <si>
    <t>МБОУ ДОД "Талнахская детская школа искусств",  г. Норильск, район Талнах, ул. Горняков, д. 9</t>
  </si>
  <si>
    <t>МБУ "Талнахская городская библиотека", г. Норильск, район Талнах, ул. Диксона, д. 9</t>
  </si>
  <si>
    <r>
      <rPr>
        <b/>
        <sz val="12"/>
        <rFont val="Times New Roman"/>
        <family val="1"/>
        <charset val="204"/>
      </rPr>
      <t>2016</t>
    </r>
    <r>
      <rPr>
        <sz val="12"/>
        <rFont val="Times New Roman"/>
        <family val="1"/>
        <charset val="204"/>
      </rPr>
      <t xml:space="preserve"> - монтаж системы видеонаблюдения</t>
    </r>
  </si>
  <si>
    <r>
      <rPr>
        <b/>
        <sz val="12"/>
        <rFont val="Times New Roman"/>
        <family val="1"/>
        <charset val="204"/>
      </rPr>
      <t>2017</t>
    </r>
    <r>
      <rPr>
        <sz val="12"/>
        <rFont val="Times New Roman"/>
        <family val="1"/>
        <charset val="204"/>
      </rPr>
      <t xml:space="preserve"> - монтаж системы видеонаблюдения</t>
    </r>
  </si>
  <si>
    <t>МКУ "Централизованная бухгалтерия учреждений по делам культуры и искусства", г. Норильск, Центральный район, ул. Пушкина, д. 12</t>
  </si>
  <si>
    <t>Общеобразовательные учреждения</t>
  </si>
  <si>
    <t>Дошкольные учреждения</t>
  </si>
  <si>
    <r>
      <rPr>
        <b/>
        <sz val="12"/>
        <rFont val="Times New Roman"/>
        <family val="1"/>
        <charset val="204"/>
      </rPr>
      <t>2017</t>
    </r>
    <r>
      <rPr>
        <sz val="12"/>
        <rFont val="Times New Roman"/>
        <family val="1"/>
        <charset val="204"/>
      </rPr>
      <t xml:space="preserve"> - ремонт системы вентиляции  </t>
    </r>
  </si>
  <si>
    <r>
      <rPr>
        <b/>
        <sz val="12"/>
        <rFont val="Times New Roman"/>
        <family val="1"/>
        <charset val="204"/>
      </rPr>
      <t>2018</t>
    </r>
    <r>
      <rPr>
        <sz val="12"/>
        <rFont val="Times New Roman"/>
        <family val="1"/>
        <charset val="204"/>
      </rPr>
      <t xml:space="preserve"> - ремонт системы вентиляции</t>
    </r>
  </si>
  <si>
    <r>
      <rPr>
        <b/>
        <sz val="12"/>
        <rFont val="Times New Roman"/>
        <family val="1"/>
        <charset val="204"/>
      </rPr>
      <t>2016</t>
    </r>
    <r>
      <rPr>
        <sz val="12"/>
        <rFont val="Times New Roman"/>
        <family val="1"/>
        <charset val="204"/>
      </rPr>
      <t xml:space="preserve"> - ремонт системы вентиляции</t>
    </r>
  </si>
  <si>
    <t>Центр эстетического воспитания детей и юношества "Артистенок", г. Норильск, Центральный район, ул. Набережная Урванцева, д. 29</t>
  </si>
  <si>
    <t>МБДОУ № 3 "Солнышко", г. Норильск, Центральный район, ул. Кирова, д. 18 А</t>
  </si>
  <si>
    <t>МБДОУ № 4 "Колокольчик", г. Норильск, район Талнах, ул. Горняков, д. 13</t>
  </si>
  <si>
    <t>МБДОУ № 82 "Сказка", г. Норильск, Центральный район, ул. Советская, д. 8 А</t>
  </si>
  <si>
    <t>МБУ "Плавательный бассейн города Норильска", г. Норильск, Центральный район, ул. Комсомольская, д. 13</t>
  </si>
  <si>
    <t>МБУ "Дом физической культуры", г. Норильск, Центральный район, ул. Октябрьская, д. 6 Б</t>
  </si>
  <si>
    <t>МБУ "Спортивный комплекс "Кайеркан", Плавательный бассейн, г. Норильск, район Кайеркан, ул. Надеждинская, д. 16 А</t>
  </si>
  <si>
    <t>МБУ "Крытый каток "Льдинка", г. Норильск, Центральный район, ул. Комсомольская, д. 46 А</t>
  </si>
  <si>
    <t xml:space="preserve">МБУ "Дворец спорта "Арктика", г. Норильск, Центральный район, ул. Набережная Урванцева, д. 53 </t>
  </si>
  <si>
    <t>МБУ "Крытый каток" УМКА", г. Норильск, район Талнах, ул. Космонавтов, д. 15 А</t>
  </si>
  <si>
    <t>МБУ "СОЦ" "ВОСТОК", г. Норильск, район Талнах, ул. Новая, д. 11 А</t>
  </si>
  <si>
    <t>МБУ "СЗ "ГОРНЯК", г. Норильск, район Талнах, ул. Строителей, д. 23</t>
  </si>
  <si>
    <t>МБУ "Спортивный комплекс "Талнах", Культурно-оздоровительный комплекс, г. Норильск, район Талнах, ул. Таймырская, д. 15</t>
  </si>
  <si>
    <t>МБОУ ДОД "ДЮСШ № 5", г. Норильск, район Кайеркан, ул. Первомайская, д. 10</t>
  </si>
  <si>
    <t>МБОУ ДОД "ДЮСШ № 6", г. Норильск, Центральный район, ул. Югославская, д. 12</t>
  </si>
  <si>
    <t>МБОУ ДОД "ДЮСШ № 4", г. Норильск,  район Талнах, ул. Энтузиастов, д. 9</t>
  </si>
  <si>
    <t>МБОУ ДОД "ДЮСШ №  4", (Солнышко), г. Норильск, район Талнах, ул. Таймырская, д. 5</t>
  </si>
  <si>
    <t>Управление по спорту и туризму Администрации города Норильска, г. Норильск, Центральный район, ул. Комсомольская, д. 4</t>
  </si>
  <si>
    <t>МБУ "ЦБС", филиал № 6, г. Норильск, район Талнах, ул. Энтузиастов, д. 1 А</t>
  </si>
  <si>
    <t>МБУ "ЦБС", филиал № 1, г. Норильск, район Кайеркан, ул. Первомайская, д 42</t>
  </si>
  <si>
    <t>МУ "Управления по делам культуры и искусства Администрации города Норильска", г. Норильск, Центральный район, ул. Пушкина, д. 12</t>
  </si>
  <si>
    <t>МБОУ ДОД "Норильская детская художественная школа", г .Норильск, Центральный район, ул. Комсомольская, д. 52</t>
  </si>
  <si>
    <t>МБУ "Музей истории освоения и развития НПР", г. Норильск, район Талнах, ул. Енисейская, д. 8 А</t>
  </si>
  <si>
    <t>Отдел охраны труда Администрации города Норильска, г. Норильск, Центральный район, ул. Кирова, д. 29</t>
  </si>
  <si>
    <t>Управление городского хозяйства Администрации города Норильска, г. Норильск, Центральный район, ул. Севастопольская, д. 7</t>
  </si>
  <si>
    <t>Служба профилактики наркомании отдела молодежной политики и взаимодействию с общественными объединениями Администрации города Норильска, г. Норильск, Центральный район, ул. Советская, д. 4</t>
  </si>
  <si>
    <t>Правовое управление Администрации города Норильска, г. Норильск, Центральный район,  ул. Кирова, д. 21, 2 этаж.</t>
  </si>
  <si>
    <t>Здание Талнахского территориального управления Администрации города Норильска, г. Норильск, район Талнах, ул. Диксона, д. 10</t>
  </si>
  <si>
    <t>Здание Кайерканского территориального управление Администрации города Норильска, г. Норильск, район Кайеркан, ул. Шахтёрская, д. 9А</t>
  </si>
  <si>
    <t>МБУ "Спортивный комплекс "Талнах", Плавательный бассейн, г. Норильск, район Талнах, ул. Таймырская, д. 11</t>
  </si>
  <si>
    <t>МУ "Управление общего и дошкольного образования Администрации города Норильска"</t>
  </si>
  <si>
    <t>МУ "Управление по спорту и туризму Администрации города Норильска"</t>
  </si>
  <si>
    <t>МБДОУ № 90 "Цветик-семицветик", г. Норильск, Центральный район, ул. Талнахская, д. 1 А</t>
  </si>
  <si>
    <r>
      <rPr>
        <b/>
        <sz val="12"/>
        <rFont val="Times New Roman"/>
        <family val="1"/>
        <charset val="204"/>
      </rPr>
      <t>2016</t>
    </r>
    <r>
      <rPr>
        <sz val="12"/>
        <rFont val="Times New Roman"/>
        <family val="1"/>
        <charset val="204"/>
      </rPr>
      <t xml:space="preserve"> - ремонт помещений</t>
    </r>
  </si>
  <si>
    <t>МБДОУ № 8 "Тундровичок", г. Норильск, Центральный район, ул. Талнахская, д. 24</t>
  </si>
  <si>
    <t>МБДОУ № 9 "Зимушка", г. Норильск, район Талнах, ул. Новая, д. 7</t>
  </si>
  <si>
    <t>МБДОУ № 14 "Олененок", корп. 2, г. Норильск, Центральный район, ул. Бегичева, д. 39 Б</t>
  </si>
  <si>
    <t>МБДОУ № 25 "Серебряное копытце", г. Норильск, район Талнах, ул. Пионерская, д. 6</t>
  </si>
  <si>
    <t>МБДОУ № 29 "Вишенка", г. Норильск, Центральный район, ул. Талнахская, д. 19</t>
  </si>
  <si>
    <t>МБДОУ № 46 "Надежда", г. Норильск, Центральный район, ул. Лауреатов, д. 63</t>
  </si>
  <si>
    <t>МБДОУ № 49 "Белочка", г. Норильск, Центральный район, ул. Комсомольская, д. 40</t>
  </si>
  <si>
    <t>МБДОУ № 62 "Почемучка", г. Норильск, Центральный район, ул. Ленинградская, д. 20</t>
  </si>
  <si>
    <t>МБДОУ № 66 "Радость", г. Норильск, Центральный район, ул. Нансена, д. 10</t>
  </si>
  <si>
    <t>МБДОУ № 71 "Антошка", г. Норильск, Центральный район, ул. Нансена, д. 34</t>
  </si>
  <si>
    <t>МБДОУ № 75 "Зайчонок", г. Норильск, район Кайеркан, ул. Первомайская, д. 36</t>
  </si>
  <si>
    <t>МБДОУ № 84 "Голубок", г. Норильск, район Кайеркан, ул. Первомайская, д. 6</t>
  </si>
  <si>
    <t>МБДОУ № 92 "Облачко", г. Норильск, район Талнах, ул. Космонавтов, д. 10</t>
  </si>
  <si>
    <t>МБДОУ № 93 "Капитошка", г. Норильск, район Талнах, ул. Рудная, д. 33 А</t>
  </si>
  <si>
    <t>МБДОУ № 97 "Светлица", г. Норильск, Центральный район, ул. Хантайская, д. 35</t>
  </si>
  <si>
    <t>МБОУ "Лицей № 3", корп. 2, г. Норильск, Центральный район, ул. Набережная Урванцева, д. 35</t>
  </si>
  <si>
    <t>МБОУ "Гимназия № 1", корп. 2, г. Норильск, Центральный район, ул. Талнахская, д. 23</t>
  </si>
  <si>
    <t>МБОУ "Гимназия № 11", г. Норильск, район Кайеркан, ул. Надеждинская, д. 16</t>
  </si>
  <si>
    <t>МБДОУ ДОД "СЮТ", г. Норильск, Центральный район, ул. Орджоникидзе, д. 14 А</t>
  </si>
  <si>
    <t>МБДОУ ДОД "ДДТ", г. Норильск, район Кайеркан, ул. Победы, д. 7</t>
  </si>
  <si>
    <t xml:space="preserve">МУ "Управление общего и дошкольного образования Администрации города Норильска", г. Норильск, Центральный район, ул. Кирова, д. 29  </t>
  </si>
  <si>
    <t>МБОУ ДОД "ДЮСШ № 1", г. Норильск, Центральный район, ул. Талнахская, д. 70</t>
  </si>
  <si>
    <t>МБОУ ДОД "Норильская детская школа искусств", г. Норильск, Центральный район, ул. Б. Хмельницкого, д. 17 А</t>
  </si>
  <si>
    <t>МБУ РЦ "Виктория", г. Норильск, Центральный район, ул. Нансена, д. 22</t>
  </si>
  <si>
    <r>
      <rPr>
        <b/>
        <sz val="12"/>
        <rFont val="Times New Roman"/>
        <family val="1"/>
        <charset val="204"/>
      </rPr>
      <t>2017</t>
    </r>
    <r>
      <rPr>
        <sz val="12"/>
        <rFont val="Times New Roman"/>
        <family val="1"/>
        <charset val="204"/>
      </rPr>
      <t xml:space="preserve"> - демонтаж металлических конструкций недействующего пожарного оборудования и мини бассейна в техническом помещении, ремонт технического помещения</t>
    </r>
  </si>
  <si>
    <t>МБУК "КДЦ им.В.Высоцкого", г. Норильск, район Талнах, ул. Таймырская, д. 24</t>
  </si>
  <si>
    <t>5</t>
  </si>
  <si>
    <t>5.1.</t>
  </si>
  <si>
    <t>МБДОУ № 14 "Олененок", корп. 1, г. Норильск, Центральный район, ул. Нансена, д. 96</t>
  </si>
  <si>
    <t>Нежилое отдельно стоящее здание, г. Норильск, район Талнах, ул. Космонавтов, д. 25</t>
  </si>
  <si>
    <t>Нежилое отдельно стоящее здание, г. Норильск, район Талнах, ул. Бауманская, д. 21</t>
  </si>
  <si>
    <t>МБОУ ДОД "Норильская детская школа искусств", г. Норильск, Центральный район,  ул. Б. Хмельницкого, д. 17 А</t>
  </si>
  <si>
    <t>МБОУ ДОД "Оганерская детская школа искусств", г. Норильск, Центральный район, ул. Вальковская, д. 6</t>
  </si>
  <si>
    <t>МБОУ "СШ № 9", г. Норильск, Центральный район, ул. Талнахская, д. 71 А</t>
  </si>
  <si>
    <t>МБОУ "СШ № 20", г. Норильск, район Талнах, ул. Маслова, д. 1</t>
  </si>
  <si>
    <t>МБОУ "СШ № 21", г. Норильск, Центральный район, ул. Хантайская, д. 17</t>
  </si>
  <si>
    <t>МБОУ "СШ № 27", г. Норильск, район Талнах, ул. Кравца, д. 8 А</t>
  </si>
  <si>
    <t>МБОУ "СШ № 28", корп. 1, г. Норильск, Центральный район, ул. Талнахская, д. 42</t>
  </si>
  <si>
    <t>МБОУ "СШ № 31", г. Норильск, Центральный район, ул. Талнахская, д. 64</t>
  </si>
  <si>
    <t>МБОУ "СШ № 32", г. Норильск, район Кайеркан, ул. Победы, д. 11</t>
  </si>
  <si>
    <t>МБОУ "СШ № 33", г. Норильск, район Талнах, ул. Энтузиастов, д. 5</t>
  </si>
  <si>
    <t>МБОУ "СШ № 36", г. Норильск, район Талнах, ул. Бауманская, д. 22 А</t>
  </si>
  <si>
    <t>МБОУ "СШ № 37", г. Норильск, район Кайеркан, ул. Первомайская, д. 34</t>
  </si>
  <si>
    <t>МБОУ "СШ № 38", корп. 2, г. Норильск, район Талнах, ул. Енисейская, д. 24</t>
  </si>
  <si>
    <t>МБОУ "СШ № 39", г. Норильск, район Талнах, ул. Игарская, д. 40</t>
  </si>
  <si>
    <t>МБОУ "СШ № 40", г. Норильск, район Кайеркан, ул. Первомайская, д. 20 А</t>
  </si>
  <si>
    <t>МБОУ "СШ № 41", корп. 1, г. Норильск, Центральный район, ул. Озерная, д. 25</t>
  </si>
  <si>
    <t xml:space="preserve">МБОУ "СШ № 42", г. Норильск, район Талнах, ул. Игарская, д. 16 </t>
  </si>
  <si>
    <t>МБОУ "СШ № 43", г. Норильск, район Талнах, ул. Рудная, д. 15</t>
  </si>
  <si>
    <t xml:space="preserve">МБОУ "СШ № 45", г. Норильск, район Кайеркан, ул. Норильская, д. 6 </t>
  </si>
  <si>
    <t xml:space="preserve">МБОУ "Школа-интернат № 2", учебный корпус, г. Норильск, Центральный район, ул. Кирова, д. 34 </t>
  </si>
  <si>
    <t>МБОУ "Школа-интернат № 2", спальный корпус, г. Норильск, Центральный район, ул. Кирова, д. 34, стр. 1</t>
  </si>
  <si>
    <t>МБОУ "Центр образования № 2", г. Норильск, район Талнах, ул. Кравца, д. 16</t>
  </si>
  <si>
    <t>МБОУ "Центр образования № 3", г. Норильск, район Кайеркан, ул. Школьная, д. 17 А</t>
  </si>
  <si>
    <t>МАОУ "Гимназия № 48", г. Норильск, район Талнах, ул. Бауманская, д. 15</t>
  </si>
  <si>
    <t>в том числе ПСД</t>
  </si>
  <si>
    <t>6.1.</t>
  </si>
  <si>
    <t>6.</t>
  </si>
  <si>
    <t>7.1.</t>
  </si>
  <si>
    <t>МБУ "Стадион "Заполярник", г. Норильск, Центральный район, ул. Пушкина , д. 7 А</t>
  </si>
  <si>
    <r>
      <rPr>
        <b/>
        <sz val="12"/>
        <rFont val="Times New Roman"/>
        <family val="1"/>
        <charset val="204"/>
      </rPr>
      <t xml:space="preserve">2016 </t>
    </r>
    <r>
      <rPr>
        <sz val="12"/>
        <rFont val="Times New Roman"/>
        <family val="1"/>
        <charset val="204"/>
      </rPr>
      <t xml:space="preserve">- установка шпальных клетей (торги не состоялись в 20015 году)                                                                               </t>
    </r>
    <r>
      <rPr>
        <b/>
        <sz val="12"/>
        <rFont val="Times New Roman"/>
        <family val="1"/>
        <charset val="204"/>
      </rPr>
      <t>2017</t>
    </r>
    <r>
      <rPr>
        <sz val="12"/>
        <rFont val="Times New Roman"/>
        <family val="1"/>
        <charset val="204"/>
      </rPr>
      <t xml:space="preserve"> - заделка межпанельных стыков по лестничным маршам, с утеплением стен с внутренней стороны 
</t>
    </r>
    <r>
      <rPr>
        <b/>
        <sz val="12"/>
        <rFont val="Times New Roman"/>
        <family val="1"/>
        <charset val="204"/>
      </rPr>
      <t>2018</t>
    </r>
    <r>
      <rPr>
        <sz val="12"/>
        <rFont val="Times New Roman"/>
        <family val="1"/>
        <charset val="204"/>
      </rPr>
      <t xml:space="preserve"> - замена узла водоподготовки бассейна</t>
    </r>
  </si>
  <si>
    <r>
      <rPr>
        <b/>
        <sz val="12"/>
        <rFont val="Times New Roman"/>
        <family val="1"/>
        <charset val="204"/>
      </rPr>
      <t xml:space="preserve">2017 </t>
    </r>
    <r>
      <rPr>
        <sz val="12"/>
        <rFont val="Times New Roman"/>
        <family val="1"/>
        <charset val="204"/>
      </rPr>
      <t>- ремонт кирпичной кладки крылец, кровли 3-х козырьков</t>
    </r>
  </si>
  <si>
    <r>
      <rPr>
        <b/>
        <sz val="12"/>
        <rFont val="Times New Roman"/>
        <family val="1"/>
        <charset val="204"/>
      </rPr>
      <t>2016</t>
    </r>
    <r>
      <rPr>
        <sz val="12"/>
        <rFont val="Times New Roman"/>
        <family val="1"/>
        <charset val="204"/>
      </rPr>
      <t xml:space="preserve"> - ремонт системы вентиляции                                                                                              </t>
    </r>
    <r>
      <rPr>
        <b/>
        <sz val="12"/>
        <rFont val="Times New Roman"/>
        <family val="1"/>
        <charset val="204"/>
      </rPr>
      <t xml:space="preserve"> 2017 </t>
    </r>
    <r>
      <rPr>
        <sz val="12"/>
        <rFont val="Times New Roman"/>
        <family val="1"/>
        <charset val="204"/>
      </rPr>
      <t xml:space="preserve">- герметизация швов на торце здания со стороны ул. Кравца, д.22 </t>
    </r>
  </si>
  <si>
    <r>
      <rPr>
        <b/>
        <sz val="12"/>
        <rFont val="Times New Roman"/>
        <family val="1"/>
        <charset val="204"/>
      </rPr>
      <t xml:space="preserve">2016 </t>
    </r>
    <r>
      <rPr>
        <sz val="12"/>
        <rFont val="Times New Roman"/>
        <family val="1"/>
        <charset val="204"/>
      </rPr>
      <t>- завершение ремонта вентиляции</t>
    </r>
  </si>
  <si>
    <r>
      <rPr>
        <b/>
        <sz val="12"/>
        <rFont val="Times New Roman"/>
        <family val="1"/>
        <charset val="204"/>
      </rPr>
      <t xml:space="preserve">2017 </t>
    </r>
    <r>
      <rPr>
        <sz val="12"/>
        <rFont val="Times New Roman"/>
        <family val="1"/>
        <charset val="204"/>
      </rPr>
      <t>- ремонт  загрузочного крыльца,  и кровли центрального крыльца (800,0 тыс. руб.), ремонт системы вентиляции  (3 000,0 тыс. руб.)</t>
    </r>
  </si>
  <si>
    <r>
      <rPr>
        <b/>
        <sz val="12"/>
        <rFont val="Times New Roman"/>
        <family val="1"/>
        <charset val="204"/>
      </rPr>
      <t>2016</t>
    </r>
    <r>
      <rPr>
        <sz val="12"/>
        <rFont val="Times New Roman"/>
        <family val="1"/>
        <charset val="204"/>
      </rPr>
      <t xml:space="preserve"> - ремонт межпанельных стыков </t>
    </r>
  </si>
  <si>
    <r>
      <rPr>
        <b/>
        <sz val="12"/>
        <rFont val="Times New Roman"/>
        <family val="1"/>
        <charset val="204"/>
      </rPr>
      <t xml:space="preserve">2017 </t>
    </r>
    <r>
      <rPr>
        <sz val="12"/>
        <rFont val="Times New Roman"/>
        <family val="1"/>
        <charset val="204"/>
      </rPr>
      <t xml:space="preserve">- замена вводного электрического щита (900 тыс. руб.),  ремонт системы вентиляции  (3 000,0 тыс. руб.)
</t>
    </r>
    <r>
      <rPr>
        <b/>
        <sz val="12"/>
        <rFont val="Times New Roman"/>
        <family val="1"/>
        <charset val="204"/>
      </rPr>
      <t>2018</t>
    </r>
    <r>
      <rPr>
        <sz val="12"/>
        <rFont val="Times New Roman"/>
        <family val="1"/>
        <charset val="204"/>
      </rPr>
      <t xml:space="preserve"> - ремонт 6 запасных крылец</t>
    </r>
  </si>
  <si>
    <r>
      <rPr>
        <b/>
        <sz val="12"/>
        <rFont val="Times New Roman"/>
        <family val="1"/>
        <charset val="204"/>
      </rPr>
      <t xml:space="preserve">2017 </t>
    </r>
    <r>
      <rPr>
        <sz val="12"/>
        <rFont val="Times New Roman"/>
        <family val="1"/>
        <charset val="204"/>
      </rPr>
      <t>- замена кафельного покрытия пола, замена трапов на пищеблоке, устройство водоотводного лотка (850,0 тыс. руб.), ремонт системы вентиляции  (3 000,0 тыс. руб.)</t>
    </r>
  </si>
  <si>
    <r>
      <rPr>
        <b/>
        <sz val="12"/>
        <rFont val="Times New Roman"/>
        <family val="1"/>
        <charset val="204"/>
      </rPr>
      <t>2016</t>
    </r>
    <r>
      <rPr>
        <sz val="12"/>
        <rFont val="Times New Roman"/>
        <family val="1"/>
        <charset val="204"/>
      </rPr>
      <t xml:space="preserve"> - завершение работ по устройству «теплых» электрических полов в группах и герметизации межпанельных швов плит подполья здания                                                                                                                                      </t>
    </r>
    <r>
      <rPr>
        <b/>
        <sz val="12"/>
        <rFont val="Times New Roman"/>
        <family val="1"/>
        <charset val="204"/>
      </rPr>
      <t xml:space="preserve"> 2017</t>
    </r>
    <r>
      <rPr>
        <sz val="12"/>
        <rFont val="Times New Roman"/>
        <family val="1"/>
        <charset val="204"/>
      </rPr>
      <t xml:space="preserve"> - ремонт системы вентиляции</t>
    </r>
  </si>
  <si>
    <r>
      <rPr>
        <b/>
        <sz val="12"/>
        <rFont val="Times New Roman"/>
        <family val="1"/>
        <charset val="204"/>
      </rPr>
      <t>2017</t>
    </r>
    <r>
      <rPr>
        <sz val="12"/>
        <rFont val="Times New Roman"/>
        <family val="1"/>
        <charset val="204"/>
      </rPr>
      <t xml:space="preserve"> - ремонт кровли 2-х тамбуров зап.выходов с оштукатуриванием и окрашиванием кирпичных стен</t>
    </r>
  </si>
  <si>
    <r>
      <rPr>
        <b/>
        <sz val="12"/>
        <rFont val="Times New Roman"/>
        <family val="1"/>
        <charset val="204"/>
      </rPr>
      <t>2018</t>
    </r>
    <r>
      <rPr>
        <sz val="12"/>
        <rFont val="Times New Roman"/>
        <family val="1"/>
        <charset val="204"/>
      </rPr>
      <t xml:space="preserve"> -  ремонт системы вентиляции </t>
    </r>
  </si>
  <si>
    <r>
      <rPr>
        <b/>
        <sz val="12"/>
        <rFont val="Times New Roman"/>
        <family val="1"/>
        <charset val="204"/>
      </rPr>
      <t>2017</t>
    </r>
    <r>
      <rPr>
        <sz val="12"/>
        <rFont val="Times New Roman"/>
        <family val="1"/>
        <charset val="204"/>
      </rPr>
      <t xml:space="preserve"> - ремонт кровли крыльца и устройство примыканий к ограждающим конструкциям, ремонт участков кирпичной кладки</t>
    </r>
  </si>
  <si>
    <r>
      <rPr>
        <b/>
        <sz val="12"/>
        <rFont val="Times New Roman"/>
        <family val="1"/>
        <charset val="204"/>
      </rPr>
      <t xml:space="preserve">2016 </t>
    </r>
    <r>
      <rPr>
        <sz val="12"/>
        <rFont val="Times New Roman"/>
        <family val="1"/>
        <charset val="204"/>
      </rPr>
      <t xml:space="preserve">-  ремонт площадки центрального крыльца (500 тыс. руб.), завершение  работ по ремонту систем вентиляции (1 471,5 тыс. руб.)   </t>
    </r>
  </si>
  <si>
    <r>
      <rPr>
        <b/>
        <sz val="12"/>
        <rFont val="Times New Roman"/>
        <family val="1"/>
        <charset val="204"/>
      </rPr>
      <t>2017</t>
    </r>
    <r>
      <rPr>
        <sz val="12"/>
        <rFont val="Times New Roman"/>
        <family val="1"/>
        <charset val="204"/>
      </rPr>
      <t xml:space="preserve"> - замена конструкций центрального крыльца (2 090,0 тыс. руб.), согласно разработанного проекта замена вводного электрического щита (900,0 тыс. руб.)</t>
    </r>
  </si>
  <si>
    <r>
      <rPr>
        <b/>
        <sz val="12"/>
        <rFont val="Times New Roman"/>
        <family val="1"/>
        <charset val="204"/>
      </rPr>
      <t>2016</t>
    </r>
    <r>
      <rPr>
        <sz val="12"/>
        <rFont val="Times New Roman"/>
        <family val="1"/>
        <charset val="204"/>
      </rPr>
      <t xml:space="preserve"> - ремонт загрузочного крыльца</t>
    </r>
  </si>
  <si>
    <r>
      <rPr>
        <b/>
        <sz val="12"/>
        <rFont val="Times New Roman"/>
        <family val="1"/>
        <charset val="204"/>
      </rPr>
      <t xml:space="preserve">2016 </t>
    </r>
    <r>
      <rPr>
        <sz val="12"/>
        <rFont val="Times New Roman"/>
        <family val="1"/>
        <charset val="204"/>
      </rPr>
      <t>- восстановление резервного электрического кабеля с укладкой на кабельные полки (1 000,0 тыс. руб.), завершение работ по замене систем вентиляции (2 327,9 тыс. руб.)</t>
    </r>
  </si>
  <si>
    <r>
      <rPr>
        <b/>
        <sz val="12"/>
        <rFont val="Times New Roman"/>
        <family val="1"/>
        <charset val="204"/>
      </rPr>
      <t>2017</t>
    </r>
    <r>
      <rPr>
        <sz val="12"/>
        <rFont val="Times New Roman"/>
        <family val="1"/>
        <charset val="204"/>
      </rPr>
      <t xml:space="preserve"> - замена калориферов и трубопроводов теплоснабжения ТЗ (1 200,0 тыс. руб.), ремонт системы вентиляции (5 000,0 тыс. руб.)</t>
    </r>
  </si>
  <si>
    <r>
      <rPr>
        <b/>
        <sz val="12"/>
        <rFont val="Times New Roman"/>
        <family val="1"/>
        <charset val="204"/>
      </rPr>
      <t xml:space="preserve">2018 </t>
    </r>
    <r>
      <rPr>
        <sz val="12"/>
        <rFont val="Times New Roman"/>
        <family val="1"/>
        <charset val="204"/>
      </rPr>
      <t>- замена вводного электрического щита</t>
    </r>
  </si>
  <si>
    <r>
      <rPr>
        <b/>
        <sz val="12"/>
        <rFont val="Times New Roman"/>
        <family val="1"/>
        <charset val="204"/>
      </rPr>
      <t>2017</t>
    </r>
    <r>
      <rPr>
        <sz val="12"/>
        <rFont val="Times New Roman"/>
        <family val="1"/>
        <charset val="204"/>
      </rPr>
      <t xml:space="preserve"> - ремонт системы вентиляции </t>
    </r>
  </si>
  <si>
    <r>
      <rPr>
        <b/>
        <sz val="12"/>
        <rFont val="Times New Roman"/>
        <family val="1"/>
        <charset val="204"/>
      </rPr>
      <t>2017</t>
    </r>
    <r>
      <rPr>
        <sz val="12"/>
        <rFont val="Times New Roman"/>
        <family val="1"/>
        <charset val="204"/>
      </rPr>
      <t xml:space="preserve"> - замена вводного щита </t>
    </r>
  </si>
  <si>
    <r>
      <rPr>
        <b/>
        <sz val="12"/>
        <rFont val="Times New Roman"/>
        <family val="1"/>
        <charset val="204"/>
      </rPr>
      <t xml:space="preserve">2017 </t>
    </r>
    <r>
      <rPr>
        <sz val="12"/>
        <rFont val="Times New Roman"/>
        <family val="1"/>
        <charset val="204"/>
      </rPr>
      <t>- ремонт системы вентиляции</t>
    </r>
  </si>
  <si>
    <r>
      <rPr>
        <b/>
        <sz val="12"/>
        <rFont val="Times New Roman"/>
        <family val="1"/>
        <charset val="204"/>
      </rPr>
      <t xml:space="preserve">2016 </t>
    </r>
    <r>
      <rPr>
        <sz val="12"/>
        <rFont val="Times New Roman"/>
        <family val="1"/>
        <charset val="204"/>
      </rPr>
      <t xml:space="preserve">- ремонт центрального крыльца и козырька 
</t>
    </r>
    <r>
      <rPr>
        <b/>
        <sz val="12"/>
        <rFont val="Times New Roman"/>
        <family val="1"/>
        <charset val="204"/>
      </rPr>
      <t>2017</t>
    </r>
    <r>
      <rPr>
        <sz val="12"/>
        <rFont val="Times New Roman"/>
        <family val="1"/>
        <charset val="204"/>
      </rPr>
      <t xml:space="preserve"> - замена линолеума в общем коридоре, установка 2-х тепловых завес</t>
    </r>
  </si>
  <si>
    <r>
      <rPr>
        <b/>
        <sz val="12"/>
        <rFont val="Times New Roman"/>
        <family val="1"/>
        <charset val="204"/>
      </rPr>
      <t>2016</t>
    </r>
    <r>
      <rPr>
        <sz val="12"/>
        <rFont val="Times New Roman"/>
        <family val="1"/>
        <charset val="204"/>
      </rPr>
      <t xml:space="preserve"> - замена вводного электрического щита (900,0 тыс. руб.) 
</t>
    </r>
    <r>
      <rPr>
        <b/>
        <sz val="12"/>
        <rFont val="Times New Roman"/>
        <family val="1"/>
        <charset val="204"/>
      </rPr>
      <t>2017</t>
    </r>
    <r>
      <rPr>
        <sz val="12"/>
        <rFont val="Times New Roman"/>
        <family val="1"/>
        <charset val="204"/>
      </rPr>
      <t xml:space="preserve"> - замена трубопроводов теплоснабжения П1 (800,0 тыс. руб.), ремонт системы вентиляции (5 200,0 тыс. руб.), замена оконных блоков в количестве 90 шт. (2 970,0 тыс. руб.) </t>
    </r>
  </si>
  <si>
    <r>
      <rPr>
        <b/>
        <sz val="12"/>
        <rFont val="Times New Roman"/>
        <family val="1"/>
        <charset val="204"/>
      </rPr>
      <t>2016</t>
    </r>
    <r>
      <rPr>
        <sz val="12"/>
        <rFont val="Times New Roman"/>
        <family val="1"/>
        <charset val="204"/>
      </rPr>
      <t xml:space="preserve"> - ремонт мягкой кровли (торги не состоялись в 2015 году)                                                         </t>
    </r>
    <r>
      <rPr>
        <b/>
        <sz val="12"/>
        <rFont val="Times New Roman"/>
        <family val="1"/>
        <charset val="204"/>
      </rPr>
      <t xml:space="preserve"> 2017</t>
    </r>
    <r>
      <rPr>
        <sz val="12"/>
        <rFont val="Times New Roman"/>
        <family val="1"/>
        <charset val="204"/>
      </rPr>
      <t xml:space="preserve"> - замена оконных блоков в количестве 86 шт. </t>
    </r>
  </si>
  <si>
    <t>МБОУ "Центр образования № 1", г. Норильск, Центральный район, ул. Мира, д. 3</t>
  </si>
  <si>
    <r>
      <rPr>
        <b/>
        <sz val="12"/>
        <rFont val="Times New Roman"/>
        <family val="1"/>
        <charset val="204"/>
      </rPr>
      <t xml:space="preserve">2016 </t>
    </r>
    <r>
      <rPr>
        <sz val="12"/>
        <rFont val="Times New Roman"/>
        <family val="1"/>
        <charset val="204"/>
      </rPr>
      <t xml:space="preserve">- ремонт системы вентиляции,                                                                                                        </t>
    </r>
    <r>
      <rPr>
        <b/>
        <sz val="12"/>
        <rFont val="Times New Roman"/>
        <family val="1"/>
        <charset val="204"/>
      </rPr>
      <t xml:space="preserve"> 2018</t>
    </r>
    <r>
      <rPr>
        <sz val="12"/>
        <rFont val="Times New Roman"/>
        <family val="1"/>
        <charset val="204"/>
      </rPr>
      <t xml:space="preserve"> - замена оконных блоков в количестве 127 шт. </t>
    </r>
  </si>
  <si>
    <r>
      <rPr>
        <b/>
        <sz val="12"/>
        <rFont val="Times New Roman"/>
        <family val="1"/>
        <charset val="204"/>
      </rPr>
      <t>2018</t>
    </r>
    <r>
      <rPr>
        <sz val="12"/>
        <rFont val="Times New Roman"/>
        <family val="1"/>
        <charset val="204"/>
      </rPr>
      <t xml:space="preserve"> - замена оконных блоков в количестве 118 шт.</t>
    </r>
  </si>
  <si>
    <t>МБОУ "СШ № 28", корп. 2, г. Норильск, Центральный район, ул. Талнахская, д. 54</t>
  </si>
  <si>
    <r>
      <rPr>
        <b/>
        <sz val="12"/>
        <rFont val="Times New Roman"/>
        <family val="1"/>
        <charset val="204"/>
      </rPr>
      <t xml:space="preserve">2018 </t>
    </r>
    <r>
      <rPr>
        <sz val="12"/>
        <rFont val="Times New Roman"/>
        <family val="1"/>
        <charset val="204"/>
      </rPr>
      <t>- замена оконных блоков в количестве 132 шт.</t>
    </r>
  </si>
  <si>
    <r>
      <rPr>
        <b/>
        <sz val="12"/>
        <rFont val="Times New Roman"/>
        <family val="1"/>
        <charset val="204"/>
      </rPr>
      <t xml:space="preserve">2018 </t>
    </r>
    <r>
      <rPr>
        <sz val="12"/>
        <rFont val="Times New Roman"/>
        <family val="1"/>
        <charset val="204"/>
      </rPr>
      <t>- ремонт запасного крыльца</t>
    </r>
  </si>
  <si>
    <r>
      <rPr>
        <b/>
        <sz val="12"/>
        <rFont val="Times New Roman"/>
        <family val="1"/>
        <charset val="204"/>
      </rPr>
      <t>2017</t>
    </r>
    <r>
      <rPr>
        <sz val="12"/>
        <rFont val="Times New Roman"/>
        <family val="1"/>
        <charset val="204"/>
      </rPr>
      <t xml:space="preserve"> - косметический ремонт административных помещений, спортивных раздевалок центрального и восточных вестибюлей
</t>
    </r>
    <r>
      <rPr>
        <b/>
        <sz val="12"/>
        <rFont val="Times New Roman"/>
        <family val="1"/>
        <charset val="204"/>
      </rPr>
      <t xml:space="preserve">2018 </t>
    </r>
    <r>
      <rPr>
        <sz val="12"/>
        <rFont val="Times New Roman"/>
        <family val="1"/>
        <charset val="204"/>
      </rPr>
      <t xml:space="preserve">- косметический ремонт административных помещений, спортивных раздевалок центрального и восточных вестибюлей                                                                                                                          </t>
    </r>
  </si>
  <si>
    <r>
      <rPr>
        <b/>
        <sz val="12"/>
        <rFont val="Times New Roman"/>
        <family val="1"/>
        <charset val="204"/>
      </rPr>
      <t xml:space="preserve">2016 </t>
    </r>
    <r>
      <rPr>
        <sz val="12"/>
        <rFont val="Times New Roman"/>
        <family val="1"/>
        <charset val="204"/>
      </rPr>
      <t xml:space="preserve">- установка систем видеонаблюдения.
</t>
    </r>
    <r>
      <rPr>
        <b/>
        <sz val="12"/>
        <rFont val="Times New Roman"/>
        <family val="1"/>
        <charset val="204"/>
      </rPr>
      <t>2017</t>
    </r>
    <r>
      <rPr>
        <sz val="12"/>
        <rFont val="Times New Roman"/>
        <family val="1"/>
        <charset val="204"/>
      </rPr>
      <t xml:space="preserve"> - ремонт раздевалок, демонтаж пластиковых панелей, монтаж панелей из гибсокартона, покраска стен, демонтаж, монтаж светильников, демонтаж, монтаж линолеума</t>
    </r>
  </si>
  <si>
    <r>
      <rPr>
        <b/>
        <sz val="12"/>
        <rFont val="Times New Roman"/>
        <family val="1"/>
        <charset val="204"/>
      </rPr>
      <t xml:space="preserve">2016 </t>
    </r>
    <r>
      <rPr>
        <sz val="12"/>
        <rFont val="Times New Roman"/>
        <family val="1"/>
        <charset val="204"/>
      </rPr>
      <t xml:space="preserve">- устранение трещины по деформационному шву, восстановление защитного слоя бетона, антикоррозийная обработка арматуры
</t>
    </r>
    <r>
      <rPr>
        <b/>
        <sz val="12"/>
        <rFont val="Times New Roman"/>
        <family val="1"/>
        <charset val="204"/>
      </rPr>
      <t>2017</t>
    </r>
    <r>
      <rPr>
        <sz val="12"/>
        <rFont val="Times New Roman"/>
        <family val="1"/>
        <charset val="204"/>
      </rPr>
      <t xml:space="preserve"> - ремонт кровли с восстановлением ее герметичности на различных участках (250,0  тыс. руб.), замена фасадной облицовочной плитки (500  тыс. руб.)</t>
    </r>
  </si>
  <si>
    <r>
      <rPr>
        <b/>
        <sz val="12"/>
        <rFont val="Times New Roman"/>
        <family val="1"/>
        <charset val="204"/>
      </rPr>
      <t xml:space="preserve">2016 </t>
    </r>
    <r>
      <rPr>
        <sz val="12"/>
        <rFont val="Times New Roman"/>
        <family val="1"/>
        <charset val="204"/>
      </rPr>
      <t xml:space="preserve">- антикоррозийная обработка металлоконструкций ледового поля </t>
    </r>
  </si>
  <si>
    <r>
      <rPr>
        <b/>
        <sz val="12"/>
        <rFont val="Times New Roman"/>
        <family val="1"/>
        <charset val="204"/>
      </rPr>
      <t>2016</t>
    </r>
    <r>
      <rPr>
        <sz val="12"/>
        <rFont val="Times New Roman"/>
        <family val="1"/>
        <charset val="204"/>
      </rPr>
      <t xml:space="preserve"> - монтаж системы видеонаблюдения (500,0  тыс. руб.), установка противопожарных дверей (60,0 тыс. руб.), ремонт плиты перекрытия в тамбуре запасного выхода (300,0 тыс. руб.) </t>
    </r>
  </si>
  <si>
    <r>
      <rPr>
        <b/>
        <sz val="12"/>
        <rFont val="Times New Roman"/>
        <family val="1"/>
        <charset val="204"/>
      </rPr>
      <t>2016</t>
    </r>
    <r>
      <rPr>
        <sz val="12"/>
        <rFont val="Times New Roman"/>
        <family val="1"/>
        <charset val="204"/>
      </rPr>
      <t xml:space="preserve"> - установка системы видеонаблюдения
</t>
    </r>
    <r>
      <rPr>
        <b/>
        <sz val="12"/>
        <rFont val="Times New Roman"/>
        <family val="1"/>
        <charset val="204"/>
      </rPr>
      <t>2017</t>
    </r>
    <r>
      <rPr>
        <sz val="12"/>
        <rFont val="Times New Roman"/>
        <family val="1"/>
        <charset val="204"/>
      </rPr>
      <t xml:space="preserve"> - восстановление гидроизоляции в тепловом пункте  (300,0 тыс. руб.), установка светильников на лестничной клетке, замена перил (150,0 тыс. руб.), ремонт машинного отделения (300,0 тыс. руб.), ремонт буфета, моечной (300,0 тыс. руб.)
</t>
    </r>
    <r>
      <rPr>
        <b/>
        <sz val="12"/>
        <rFont val="Times New Roman"/>
        <family val="1"/>
        <charset val="204"/>
      </rPr>
      <t>2018</t>
    </r>
    <r>
      <rPr>
        <sz val="12"/>
        <rFont val="Times New Roman"/>
        <family val="1"/>
        <charset val="204"/>
      </rPr>
      <t xml:space="preserve"> - ремонт машинного отделения, электрощитовой, помещения радиорубки, замена окна на ПВХ, устройство освещения и пола.                                                                                                                                                                                                                                                                                                                                                                                                      </t>
    </r>
  </si>
  <si>
    <r>
      <rPr>
        <b/>
        <sz val="12"/>
        <rFont val="Times New Roman"/>
        <family val="1"/>
        <charset val="204"/>
      </rPr>
      <t>2016</t>
    </r>
    <r>
      <rPr>
        <sz val="12"/>
        <rFont val="Times New Roman"/>
        <family val="1"/>
        <charset val="204"/>
      </rPr>
      <t xml:space="preserve"> - монтаж видеонаблюдения внутри и снаружи здания
</t>
    </r>
    <r>
      <rPr>
        <b/>
        <sz val="12"/>
        <rFont val="Times New Roman"/>
        <family val="1"/>
        <charset val="204"/>
      </rPr>
      <t>2017</t>
    </r>
    <r>
      <rPr>
        <sz val="12"/>
        <rFont val="Times New Roman"/>
        <family val="1"/>
        <charset val="204"/>
      </rPr>
      <t xml:space="preserve"> - комплексный ремонт помещений здания</t>
    </r>
  </si>
  <si>
    <r>
      <rPr>
        <b/>
        <sz val="12"/>
        <rFont val="Times New Roman"/>
        <family val="1"/>
        <charset val="204"/>
      </rPr>
      <t xml:space="preserve">2016 </t>
    </r>
    <r>
      <rPr>
        <sz val="12"/>
        <rFont val="Times New Roman"/>
        <family val="1"/>
        <charset val="204"/>
      </rPr>
      <t>- разработка ПСД (100,0 тыс. руб.) и монтаж видеонаблюдения</t>
    </r>
  </si>
  <si>
    <r>
      <rPr>
        <b/>
        <sz val="12"/>
        <rFont val="Times New Roman"/>
        <family val="1"/>
        <charset val="204"/>
      </rPr>
      <t>2016</t>
    </r>
    <r>
      <rPr>
        <sz val="12"/>
        <rFont val="Times New Roman"/>
        <family val="1"/>
        <charset val="204"/>
      </rPr>
      <t xml:space="preserve"> - монтаж системы видеонаблюдения (500,0 тыс. руб.), демонтаж 2-х дверных блоков и перегородки, замена деревянного блока на металлический, заделка кирпичом дверного проема (73,0 тыс. руб.) 
</t>
    </r>
    <r>
      <rPr>
        <b/>
        <sz val="12"/>
        <rFont val="Times New Roman"/>
        <family val="1"/>
        <charset val="204"/>
      </rPr>
      <t>2017</t>
    </r>
    <r>
      <rPr>
        <sz val="12"/>
        <rFont val="Times New Roman"/>
        <family val="1"/>
        <charset val="204"/>
      </rPr>
      <t xml:space="preserve"> - демонтаж и замена балконного блока, ремонт  фасада входной группы, установка наружного освещения входной группы
</t>
    </r>
    <r>
      <rPr>
        <b/>
        <sz val="12"/>
        <rFont val="Times New Roman"/>
        <family val="1"/>
        <charset val="204"/>
      </rPr>
      <t>2018</t>
    </r>
    <r>
      <rPr>
        <sz val="12"/>
        <rFont val="Times New Roman"/>
        <family val="1"/>
        <charset val="204"/>
      </rPr>
      <t xml:space="preserve"> - ремонт помещений</t>
    </r>
  </si>
  <si>
    <r>
      <rPr>
        <b/>
        <sz val="12"/>
        <rFont val="Times New Roman"/>
        <family val="1"/>
        <charset val="204"/>
      </rPr>
      <t>2017</t>
    </r>
    <r>
      <rPr>
        <sz val="12"/>
        <rFont val="Times New Roman"/>
        <family val="1"/>
        <charset val="204"/>
      </rPr>
      <t xml:space="preserve"> - в подполье на системе ТВСиК и канализационных выпусках восстановить теплоизоляцию, в подполье восстановить защитный слой бетона, засыпать провалы
</t>
    </r>
    <r>
      <rPr>
        <b/>
        <sz val="12"/>
        <rFont val="Times New Roman"/>
        <family val="1"/>
        <charset val="204"/>
      </rPr>
      <t>2018</t>
    </r>
    <r>
      <rPr>
        <sz val="12"/>
        <rFont val="Times New Roman"/>
        <family val="1"/>
        <charset val="204"/>
      </rPr>
      <t xml:space="preserve"> - восстановление ограждения кровли здания</t>
    </r>
  </si>
  <si>
    <r>
      <rPr>
        <b/>
        <sz val="12"/>
        <rFont val="Times New Roman"/>
        <family val="1"/>
        <charset val="204"/>
      </rPr>
      <t xml:space="preserve">2016 </t>
    </r>
    <r>
      <rPr>
        <sz val="12"/>
        <rFont val="Times New Roman"/>
        <family val="1"/>
        <charset val="204"/>
      </rPr>
      <t xml:space="preserve">- монтаж видеонаблюдения </t>
    </r>
  </si>
  <si>
    <r>
      <rPr>
        <b/>
        <sz val="12"/>
        <rFont val="Times New Roman"/>
        <family val="1"/>
        <charset val="204"/>
      </rPr>
      <t>2016</t>
    </r>
    <r>
      <rPr>
        <sz val="12"/>
        <rFont val="Times New Roman"/>
        <family val="1"/>
        <charset val="204"/>
      </rPr>
      <t xml:space="preserve"> - монтаж видеонаблюдения (500 тыс. руб.), замена облицовки стен пластиковыми панелями на облицовку плитами "Унипрок" (300,0 тыс. руб.)</t>
    </r>
  </si>
  <si>
    <r>
      <rPr>
        <b/>
        <sz val="12"/>
        <rFont val="Times New Roman"/>
        <family val="1"/>
        <charset val="204"/>
      </rPr>
      <t>2017</t>
    </r>
    <r>
      <rPr>
        <sz val="12"/>
        <rFont val="Times New Roman"/>
        <family val="1"/>
        <charset val="204"/>
      </rPr>
      <t xml:space="preserve"> - ремонт административных помещений
</t>
    </r>
    <r>
      <rPr>
        <b/>
        <sz val="12"/>
        <rFont val="Times New Roman"/>
        <family val="1"/>
        <charset val="204"/>
      </rPr>
      <t>2018</t>
    </r>
    <r>
      <rPr>
        <sz val="12"/>
        <rFont val="Times New Roman"/>
        <family val="1"/>
        <charset val="204"/>
      </rPr>
      <t xml:space="preserve"> - ремонт административных помещений</t>
    </r>
  </si>
  <si>
    <r>
      <rPr>
        <b/>
        <sz val="12"/>
        <rFont val="Times New Roman"/>
        <family val="1"/>
        <charset val="204"/>
      </rPr>
      <t>2016</t>
    </r>
    <r>
      <rPr>
        <sz val="12"/>
        <rFont val="Times New Roman"/>
        <family val="1"/>
        <charset val="204"/>
      </rPr>
      <t xml:space="preserve"> - ремонт помещений теплоцентра и электрощитовой, замена дверей (364,0 тыс. руб.), замена половых покрытий в кабинетах, лестничных клеток и коридоров (1 500,0 тыс. руб.), в помещении архива выровнять пол (100,0 тыс. руб.), замена дверных блоков на запасных выходах (100,0 тыс. руб.), ремонт ступеней на 3-м этаже лестничного марша (100,0 тыс. руб.), замена ограждения на лестничных маршах (300,0 тыс. руб.), установка ограждения на оконных проемах лестничных маршей (60,0 тыс. руб.), замена светильников (800,0 тыс. руб.), монтаж СКС (1 500,0 тыс. руб.)</t>
    </r>
  </si>
  <si>
    <r>
      <rPr>
        <b/>
        <sz val="12"/>
        <rFont val="Times New Roman"/>
        <family val="1"/>
        <charset val="204"/>
      </rPr>
      <t>2016</t>
    </r>
    <r>
      <rPr>
        <sz val="12"/>
        <rFont val="Times New Roman"/>
        <family val="1"/>
        <charset val="204"/>
      </rPr>
      <t xml:space="preserve"> - консервация объекта, с целью предотвращения свободного доступа</t>
    </r>
  </si>
  <si>
    <r>
      <rPr>
        <b/>
        <sz val="12"/>
        <rFont val="Times New Roman"/>
        <family val="1"/>
        <charset val="204"/>
      </rPr>
      <t xml:space="preserve">2018 </t>
    </r>
    <r>
      <rPr>
        <sz val="12"/>
        <rFont val="Times New Roman"/>
        <family val="1"/>
        <charset val="204"/>
      </rPr>
      <t>- замена дверей центрального входа, восстановление оконных откосов</t>
    </r>
  </si>
  <si>
    <r>
      <rPr>
        <b/>
        <sz val="12"/>
        <rFont val="Times New Roman"/>
        <family val="1"/>
        <charset val="204"/>
      </rPr>
      <t>2016</t>
    </r>
    <r>
      <rPr>
        <sz val="12"/>
        <rFont val="Times New Roman"/>
        <family val="1"/>
        <charset val="204"/>
      </rPr>
      <t xml:space="preserve"> - монтаж системы видеонаблюдения                                                                                                                                                              </t>
    </r>
    <r>
      <rPr>
        <b/>
        <sz val="12"/>
        <rFont val="Times New Roman"/>
        <family val="1"/>
        <charset val="204"/>
      </rPr>
      <t xml:space="preserve">  2017</t>
    </r>
    <r>
      <rPr>
        <sz val="12"/>
        <rFont val="Times New Roman"/>
        <family val="1"/>
        <charset val="204"/>
      </rPr>
      <t xml:space="preserve"> - замена ламината в актовом зале </t>
    </r>
  </si>
  <si>
    <r>
      <rPr>
        <b/>
        <sz val="12"/>
        <rFont val="Times New Roman"/>
        <family val="1"/>
        <charset val="204"/>
      </rPr>
      <t>2016</t>
    </r>
    <r>
      <rPr>
        <sz val="12"/>
        <rFont val="Times New Roman"/>
        <family val="1"/>
        <charset val="204"/>
      </rPr>
      <t xml:space="preserve"> - ремонт внутренних помещений, замена линолеума, покраска стен </t>
    </r>
  </si>
  <si>
    <r>
      <rPr>
        <b/>
        <sz val="12"/>
        <rFont val="Times New Roman"/>
        <family val="1"/>
        <charset val="204"/>
      </rPr>
      <t xml:space="preserve">2016 </t>
    </r>
    <r>
      <rPr>
        <sz val="12"/>
        <rFont val="Times New Roman"/>
        <family val="1"/>
        <charset val="204"/>
      </rPr>
      <t xml:space="preserve">- монтаж системы видеонаблюдения                                                                                                                                                                                                                                               </t>
    </r>
    <r>
      <rPr>
        <b/>
        <sz val="12"/>
        <rFont val="Times New Roman"/>
        <family val="1"/>
        <charset val="204"/>
      </rPr>
      <t xml:space="preserve">  2018</t>
    </r>
    <r>
      <rPr>
        <sz val="12"/>
        <rFont val="Times New Roman"/>
        <family val="1"/>
        <charset val="204"/>
      </rPr>
      <t xml:space="preserve"> - облицовка фасада с утеплителем </t>
    </r>
  </si>
  <si>
    <r>
      <rPr>
        <b/>
        <sz val="12"/>
        <rFont val="Times New Roman"/>
        <family val="1"/>
        <charset val="204"/>
      </rPr>
      <t xml:space="preserve">2016 </t>
    </r>
    <r>
      <rPr>
        <sz val="12"/>
        <rFont val="Times New Roman"/>
        <family val="1"/>
        <charset val="204"/>
      </rPr>
      <t>- монтаж системы видеонаблюдения</t>
    </r>
  </si>
  <si>
    <r>
      <rPr>
        <b/>
        <sz val="12"/>
        <rFont val="Times New Roman"/>
        <family val="1"/>
        <charset val="204"/>
      </rPr>
      <t>2016</t>
    </r>
    <r>
      <rPr>
        <sz val="12"/>
        <rFont val="Times New Roman"/>
        <family val="1"/>
        <charset val="204"/>
      </rPr>
      <t xml:space="preserve"> - покраска фасада, ремонт крыльца запасного выхода с восстановлением ступеней </t>
    </r>
  </si>
  <si>
    <r>
      <rPr>
        <b/>
        <sz val="12"/>
        <rFont val="Times New Roman"/>
        <family val="1"/>
        <charset val="204"/>
      </rPr>
      <t>2016</t>
    </r>
    <r>
      <rPr>
        <sz val="12"/>
        <rFont val="Times New Roman"/>
        <family val="1"/>
        <charset val="204"/>
      </rPr>
      <t xml:space="preserve"> - ремонт отмостки (торги в 2015 году не состоялись)</t>
    </r>
  </si>
  <si>
    <r>
      <rPr>
        <b/>
        <sz val="12"/>
        <rFont val="Times New Roman"/>
        <family val="1"/>
        <charset val="204"/>
      </rPr>
      <t>2016</t>
    </r>
    <r>
      <rPr>
        <sz val="12"/>
        <rFont val="Times New Roman"/>
        <family val="1"/>
        <charset val="204"/>
      </rPr>
      <t xml:space="preserve"> - ремонт мягкой кровли, ремонт помещения № 48, после залития</t>
    </r>
  </si>
  <si>
    <r>
      <rPr>
        <b/>
        <sz val="12"/>
        <rFont val="Times New Roman"/>
        <family val="1"/>
        <charset val="204"/>
      </rPr>
      <t>2016</t>
    </r>
    <r>
      <rPr>
        <sz val="12"/>
        <rFont val="Times New Roman"/>
        <family val="1"/>
        <charset val="204"/>
      </rPr>
      <t xml:space="preserve"> - замена линолеума, плинтуса каб. 16, 18, 20</t>
    </r>
  </si>
  <si>
    <r>
      <rPr>
        <b/>
        <sz val="12"/>
        <rFont val="Times New Roman"/>
        <family val="1"/>
        <charset val="204"/>
      </rPr>
      <t xml:space="preserve">2016 </t>
    </r>
    <r>
      <rPr>
        <sz val="12"/>
        <rFont val="Times New Roman"/>
        <family val="1"/>
        <charset val="204"/>
      </rPr>
      <t>- оклейка стен обоями с последующей окраской, замена покрытий из линолеума с установкой новой стяжки, устройство радиаторных экранов, замена плит потолков, обшивка крыльца профлистом, замена входной металлической двери, в том числе ПСД (120,0 тыс. руб.)</t>
    </r>
  </si>
  <si>
    <r>
      <rPr>
        <b/>
        <sz val="12"/>
        <rFont val="Times New Roman"/>
        <family val="1"/>
        <charset val="204"/>
      </rPr>
      <t xml:space="preserve">2016 </t>
    </r>
    <r>
      <rPr>
        <sz val="12"/>
        <rFont val="Times New Roman"/>
        <family val="1"/>
        <charset val="204"/>
      </rPr>
      <t>- окраска стен (каб 206)</t>
    </r>
  </si>
  <si>
    <r>
      <rPr>
        <b/>
        <sz val="12"/>
        <rFont val="Times New Roman"/>
        <family val="1"/>
        <charset val="204"/>
      </rPr>
      <t>2016</t>
    </r>
    <r>
      <rPr>
        <sz val="12"/>
        <rFont val="Times New Roman"/>
        <family val="1"/>
        <charset val="204"/>
      </rPr>
      <t xml:space="preserve"> - замена линолеума, плинтуса, установка пластиковых стеклопакетов и металлической входной двери                                                                                                                      </t>
    </r>
    <r>
      <rPr>
        <b/>
        <sz val="12"/>
        <rFont val="Times New Roman"/>
        <family val="1"/>
        <charset val="204"/>
      </rPr>
      <t xml:space="preserve">2017 </t>
    </r>
    <r>
      <rPr>
        <sz val="12"/>
        <rFont val="Times New Roman"/>
        <family val="1"/>
        <charset val="204"/>
      </rPr>
      <t>- ремонт кабинетов</t>
    </r>
  </si>
  <si>
    <r>
      <rPr>
        <b/>
        <sz val="12"/>
        <rFont val="Times New Roman"/>
        <family val="1"/>
        <charset val="204"/>
      </rPr>
      <t>2016</t>
    </r>
    <r>
      <rPr>
        <sz val="12"/>
        <rFont val="Times New Roman"/>
        <family val="1"/>
        <charset val="204"/>
      </rPr>
      <t xml:space="preserve"> - ремонт ступеней во входной группе, замена керамических плит                                                                                                                                        </t>
    </r>
    <r>
      <rPr>
        <b/>
        <sz val="12"/>
        <rFont val="Times New Roman"/>
        <family val="1"/>
        <charset val="204"/>
      </rPr>
      <t xml:space="preserve">                            2017</t>
    </r>
    <r>
      <rPr>
        <sz val="12"/>
        <rFont val="Times New Roman"/>
        <family val="1"/>
        <charset val="204"/>
      </rPr>
      <t xml:space="preserve"> - ремонт кабинетов</t>
    </r>
  </si>
  <si>
    <r>
      <rPr>
        <b/>
        <sz val="12"/>
        <rFont val="Times New Roman"/>
        <family val="1"/>
        <charset val="204"/>
      </rPr>
      <t xml:space="preserve">2016 </t>
    </r>
    <r>
      <rPr>
        <sz val="12"/>
        <rFont val="Times New Roman"/>
        <family val="1"/>
        <charset val="204"/>
      </rPr>
      <t>- замена линолеума, установка дверей, ремонт лестничных пролетов (800,0 тыс. руб.), окраска стен, замена дверей в кабинетах (150,0 тыс. руб.), ремонт кабинетов (450,0 тыс. руб.), общестроительный ремонт теплоцентра (300,0 тыс. руб.), замена 3х дверей в серверной, эл. щитовой и в тепловом центре с огнеупорной защитой (150,0 тыс. руб.), ремонт холла (500,0 тыс. руб.), ремонт гардероба (150,0 тыс. руб.)</t>
    </r>
  </si>
  <si>
    <r>
      <rPr>
        <b/>
        <sz val="12"/>
        <rFont val="Times New Roman"/>
        <family val="1"/>
        <charset val="204"/>
      </rPr>
      <t>2016</t>
    </r>
    <r>
      <rPr>
        <sz val="12"/>
        <rFont val="Times New Roman"/>
        <family val="1"/>
        <charset val="204"/>
      </rPr>
      <t xml:space="preserve"> - ремонт крыльца, ремонт входной группы  (1 100,0 тыс. руб.), ремонт сан.узла (300,0 тыс. руб.)</t>
    </r>
  </si>
  <si>
    <r>
      <rPr>
        <b/>
        <sz val="12"/>
        <rFont val="Times New Roman"/>
        <family val="1"/>
        <charset val="204"/>
      </rPr>
      <t xml:space="preserve">2016 </t>
    </r>
    <r>
      <rPr>
        <sz val="12"/>
        <rFont val="Times New Roman"/>
        <family val="1"/>
        <charset val="204"/>
      </rPr>
      <t>- общестроительные работы в санузлах 1 и 3 этажей (450,0 тыс. руб.), монтаж СКС (1 000,0 тыс. руб.)</t>
    </r>
  </si>
  <si>
    <r>
      <rPr>
        <b/>
        <sz val="12"/>
        <rFont val="Times New Roman"/>
        <family val="1"/>
        <charset val="204"/>
      </rPr>
      <t>2016</t>
    </r>
    <r>
      <rPr>
        <sz val="12"/>
        <rFont val="Times New Roman"/>
        <family val="1"/>
        <charset val="204"/>
      </rPr>
      <t xml:space="preserve"> - монтаж СКС</t>
    </r>
  </si>
  <si>
    <r>
      <rPr>
        <b/>
        <sz val="12"/>
        <rFont val="Times New Roman"/>
        <family val="1"/>
        <charset val="204"/>
      </rPr>
      <t xml:space="preserve">2017 </t>
    </r>
    <r>
      <rPr>
        <sz val="12"/>
        <rFont val="Times New Roman"/>
        <family val="1"/>
        <charset val="204"/>
      </rPr>
      <t xml:space="preserve">- замена ламп накаливания на альтернативные светодиодные светильники </t>
    </r>
  </si>
  <si>
    <r>
      <rPr>
        <b/>
        <sz val="12"/>
        <rFont val="Times New Roman"/>
        <family val="1"/>
        <charset val="204"/>
      </rPr>
      <t xml:space="preserve">2016 </t>
    </r>
    <r>
      <rPr>
        <sz val="12"/>
        <rFont val="Times New Roman"/>
        <family val="1"/>
        <charset val="204"/>
      </rPr>
      <t>- ремонт центрального и 2-х запасных крылец</t>
    </r>
  </si>
  <si>
    <t>Сведения о распределения расходов по текущему ремонту объектов муниципальной собственности на 2016-2018 гг.</t>
  </si>
  <si>
    <t>Здание административно-общественного центра поселка Снежногорск, ул. Хантайская Набережная, д. 10</t>
  </si>
  <si>
    <r>
      <rPr>
        <b/>
        <sz val="12"/>
        <rFont val="Times New Roman"/>
        <family val="1"/>
        <charset val="204"/>
      </rPr>
      <t xml:space="preserve">2017 </t>
    </r>
    <r>
      <rPr>
        <sz val="12"/>
        <rFont val="Times New Roman"/>
        <family val="1"/>
        <charset val="204"/>
      </rPr>
      <t xml:space="preserve">- замена напольной кафельной плитки в пищеблоке (горячий цех), ремонт бетонных полов, электромонтажные работы (торгово-технологическое оборудование) (1 500,0 тыс. руб.), ремонт системы вентиляции (5 200,0 тыс. руб.), замена оконных блоков в количестве 113 шт. (3 729,0 тыс. руб.)               </t>
    </r>
  </si>
  <si>
    <t>МБДОУ № 48 "Золотая рыбка", г. Норильск, Центральный район, ул. Ленинградская, д. 4 А</t>
  </si>
  <si>
    <t>МБДОУ № 32 "Снегирек", г. Норильск, Центральный район, ул. Севастопольская, д. 7 Б</t>
  </si>
  <si>
    <t>МБДОУ № 28 "Веселинка", г. Норильск, Центральный район, ул. Югославская, д. 10</t>
  </si>
  <si>
    <t>МБДОУ № 18 "Полянка", г. Норильск, район Талнах, ул. Кравца, д. 20</t>
  </si>
  <si>
    <t>МБДОУ № 68 "Ладушки", г. Норильск, Центральный район, ул. Московская, д. 10</t>
  </si>
  <si>
    <t>МБДОУ № 74 "Земляничка", корп. 1, г. Норильск, район Талнах, ул. Энтузиастов, д. 3</t>
  </si>
  <si>
    <t>МБДОУ № 74 "Земляничка", корп. 2, г. Норильск, район Талнах, ул. Енисейская, д. 14</t>
  </si>
  <si>
    <t>МБДОУ № 83 "Золотой петушок", г. Норильск, район Талнах, ул. Дудинская, д. 5</t>
  </si>
  <si>
    <t>МБДОУ № 96 "Капельки", г. Норильск, район Талнах, ул. Бауманская, д. 29</t>
  </si>
  <si>
    <t>МБДОУ № 99 "Топ-топ", г. Норильск, Центральный район, ул. Хантайская, д. 25</t>
  </si>
  <si>
    <t>МБДОУ № 98 "Загадка", г. Норильск, район Кайеркан, ул. Норильская, д. 18</t>
  </si>
  <si>
    <t>МБОУ "Лицей № 1", г. Норильск, Центральный район, ул. Севастопольская, д. 8 А</t>
  </si>
  <si>
    <t>МБОУ "Гимназия № 1", корп. 1, г. Норильск, Центральный район, ул. Кирова, д. 30</t>
  </si>
  <si>
    <t>МАОУ "Гимназия № 4", корп. 2, г. Норильск, Центральный район, ул. Пушкина, д. 6 А</t>
  </si>
  <si>
    <t>МБОУ "Гимназия № 5", корп. 2, г. Норильск, Центральный район, ул. Ветеранов, д. 17</t>
  </si>
  <si>
    <t>МБОУ "Гимназия № 7", корп. 2, г. Норильск, Центральный район, просп. Ленинский, д. 37 В</t>
  </si>
  <si>
    <t>МБОУ "СШ № 8", г. Норильск, Центральный район, ул. Талнахская, д. 53 А</t>
  </si>
  <si>
    <t>МБОУ "СШ № 13", г. Норильск, Центральный район, пл. Металлургов, д. 15</t>
  </si>
  <si>
    <t>МБОУ "СШ № 14", г. Норильск, Центральный район, ул. Бегичева, д. 11</t>
  </si>
  <si>
    <t>МБОУ "СШ № 17", г. Норильск, Центральный район, пр. Молодежный, д. 7</t>
  </si>
  <si>
    <t>МБОУ "СШ № 18", г. Норильск, Центральный район, пл. Металлургов, д. 23</t>
  </si>
  <si>
    <t>МБОУ "СШ № 23", г. Норильск, Центральный район, пр. Молодежный, д. 19</t>
  </si>
  <si>
    <t>ВСЕГО                             2016 год</t>
  </si>
  <si>
    <r>
      <rPr>
        <b/>
        <sz val="12"/>
        <rFont val="Times New Roman"/>
        <family val="1"/>
        <charset val="204"/>
      </rPr>
      <t>2016</t>
    </r>
    <r>
      <rPr>
        <sz val="12"/>
        <rFont val="Times New Roman"/>
        <family val="1"/>
        <charset val="204"/>
      </rPr>
      <t xml:space="preserve"> - ремонт запасного крыльца                                                                                                                            </t>
    </r>
    <r>
      <rPr>
        <b/>
        <sz val="12"/>
        <rFont val="Times New Roman"/>
        <family val="1"/>
        <charset val="204"/>
      </rPr>
      <t xml:space="preserve">   2017</t>
    </r>
    <r>
      <rPr>
        <sz val="12"/>
        <rFont val="Times New Roman"/>
        <family val="1"/>
        <charset val="204"/>
      </rPr>
      <t xml:space="preserve"> - асфальтировка подполья (1 600,0 тыс. руб.), ремонт системы вентиляции (3 000,0 тыс. руб.)</t>
    </r>
  </si>
  <si>
    <r>
      <rPr>
        <b/>
        <sz val="12"/>
        <rFont val="Times New Roman"/>
        <family val="1"/>
        <charset val="204"/>
      </rPr>
      <t>2017</t>
    </r>
    <r>
      <rPr>
        <sz val="12"/>
        <rFont val="Times New Roman"/>
        <family val="1"/>
        <charset val="204"/>
      </rPr>
      <t xml:space="preserve"> - устройство "теплых" электрических полов в 2 группах (1 000,0 тыс. руб.),  ремонт системы вентиляции  (3000,0 тыс. руб.) 
</t>
    </r>
    <r>
      <rPr>
        <b/>
        <sz val="12"/>
        <rFont val="Times New Roman"/>
        <family val="1"/>
        <charset val="204"/>
      </rPr>
      <t>2018</t>
    </r>
    <r>
      <rPr>
        <sz val="12"/>
        <rFont val="Times New Roman"/>
        <family val="1"/>
        <charset val="204"/>
      </rPr>
      <t xml:space="preserve"> - устройство "теплых" электрических полов в 2 группах ( 1 000,0 тыс. руб.), утепление полов со стороны подполья, ремонт плиты перекрытия в т/центре (1 300 тыс. руб.)</t>
    </r>
  </si>
  <si>
    <r>
      <rPr>
        <b/>
        <sz val="12"/>
        <rFont val="Times New Roman"/>
        <family val="1"/>
        <charset val="204"/>
      </rPr>
      <t>2016</t>
    </r>
    <r>
      <rPr>
        <sz val="12"/>
        <rFont val="Times New Roman"/>
        <family val="1"/>
        <charset val="204"/>
      </rPr>
      <t xml:space="preserve"> - устройство "теплых" электрических полов в 2-х группах                                                                   </t>
    </r>
    <r>
      <rPr>
        <b/>
        <sz val="12"/>
        <rFont val="Times New Roman"/>
        <family val="1"/>
        <charset val="204"/>
      </rPr>
      <t>2017</t>
    </r>
    <r>
      <rPr>
        <sz val="12"/>
        <rFont val="Times New Roman"/>
        <family val="1"/>
        <charset val="204"/>
      </rPr>
      <t xml:space="preserve"> - ремонт системы вентиляции </t>
    </r>
  </si>
  <si>
    <r>
      <rPr>
        <b/>
        <sz val="12"/>
        <rFont val="Times New Roman"/>
        <family val="1"/>
        <charset val="204"/>
      </rPr>
      <t>2016</t>
    </r>
    <r>
      <rPr>
        <sz val="12"/>
        <rFont val="Times New Roman"/>
        <family val="1"/>
        <charset val="204"/>
      </rPr>
      <t xml:space="preserve"> - утепление швов со стороны подполья
</t>
    </r>
    <r>
      <rPr>
        <b/>
        <sz val="12"/>
        <rFont val="Times New Roman"/>
        <family val="1"/>
        <charset val="204"/>
      </rPr>
      <t>2017</t>
    </r>
    <r>
      <rPr>
        <sz val="12"/>
        <rFont val="Times New Roman"/>
        <family val="1"/>
        <charset val="204"/>
      </rPr>
      <t xml:space="preserve"> - ремонт 3-х запасных крылец, загрузочного крыльца (2 000,0 тыс. руб.), ремонт системы вентиляции (3 000,0 тыс. руб.)   
</t>
    </r>
    <r>
      <rPr>
        <b/>
        <sz val="12"/>
        <rFont val="Times New Roman"/>
        <family val="1"/>
        <charset val="204"/>
      </rPr>
      <t>2018</t>
    </r>
    <r>
      <rPr>
        <sz val="12"/>
        <rFont val="Times New Roman"/>
        <family val="1"/>
        <charset val="204"/>
      </rPr>
      <t xml:space="preserve"> - устройство "теплых" электрических полов в 3 группах</t>
    </r>
  </si>
  <si>
    <r>
      <rPr>
        <b/>
        <sz val="12"/>
        <rFont val="Times New Roman"/>
        <family val="1"/>
        <charset val="204"/>
      </rPr>
      <t>2017</t>
    </r>
    <r>
      <rPr>
        <sz val="12"/>
        <rFont val="Times New Roman"/>
        <family val="1"/>
        <charset val="204"/>
      </rPr>
      <t xml:space="preserve"> - герметизация межпанельных швов                                                                                                                                 </t>
    </r>
    <r>
      <rPr>
        <b/>
        <sz val="12"/>
        <rFont val="Times New Roman"/>
        <family val="1"/>
        <charset val="204"/>
      </rPr>
      <t>2018</t>
    </r>
    <r>
      <rPr>
        <sz val="12"/>
        <rFont val="Times New Roman"/>
        <family val="1"/>
        <charset val="204"/>
      </rPr>
      <t xml:space="preserve"> - устройство "теплых" электрических полов в 2 группах</t>
    </r>
  </si>
  <si>
    <r>
      <rPr>
        <b/>
        <sz val="12"/>
        <rFont val="Times New Roman"/>
        <family val="1"/>
        <charset val="204"/>
      </rPr>
      <t>2017</t>
    </r>
    <r>
      <rPr>
        <sz val="12"/>
        <rFont val="Times New Roman"/>
        <family val="1"/>
        <charset val="204"/>
      </rPr>
      <t xml:space="preserve"> - устройство "теплых" электрических полов в 2 группах</t>
    </r>
  </si>
  <si>
    <r>
      <rPr>
        <b/>
        <sz val="12"/>
        <rFont val="Times New Roman"/>
        <family val="1"/>
        <charset val="204"/>
      </rPr>
      <t>2017</t>
    </r>
    <r>
      <rPr>
        <sz val="12"/>
        <rFont val="Times New Roman"/>
        <family val="1"/>
        <charset val="204"/>
      </rPr>
      <t xml:space="preserve"> - устройство "теплых" электрических полов в 2-х группах (1 000,0 тыс. руб.),  ремонт системы вентиляции  (3 000,0 тыс. руб.) </t>
    </r>
  </si>
  <si>
    <r>
      <rPr>
        <b/>
        <sz val="12"/>
        <rFont val="Times New Roman"/>
        <family val="1"/>
        <charset val="204"/>
      </rPr>
      <t>2017</t>
    </r>
    <r>
      <rPr>
        <sz val="12"/>
        <rFont val="Times New Roman"/>
        <family val="1"/>
        <charset val="204"/>
      </rPr>
      <t xml:space="preserve"> - устройство "теплых" электрических полов в 4 группах</t>
    </r>
  </si>
  <si>
    <r>
      <rPr>
        <b/>
        <sz val="12"/>
        <rFont val="Times New Roman"/>
        <family val="1"/>
        <charset val="204"/>
      </rPr>
      <t>2016</t>
    </r>
    <r>
      <rPr>
        <sz val="12"/>
        <rFont val="Times New Roman"/>
        <family val="1"/>
        <charset val="204"/>
      </rPr>
      <t xml:space="preserve"> - ремонт системы вентиляции
</t>
    </r>
    <r>
      <rPr>
        <b/>
        <sz val="12"/>
        <rFont val="Times New Roman"/>
        <family val="1"/>
        <charset val="204"/>
      </rPr>
      <t>2018</t>
    </r>
    <r>
      <rPr>
        <sz val="12"/>
        <rFont val="Times New Roman"/>
        <family val="1"/>
        <charset val="204"/>
      </rPr>
      <t xml:space="preserve"> - устройство "теплых" электрических полов в 2 группах </t>
    </r>
  </si>
  <si>
    <r>
      <rPr>
        <b/>
        <sz val="12"/>
        <rFont val="Times New Roman"/>
        <family val="1"/>
        <charset val="204"/>
      </rPr>
      <t>2016</t>
    </r>
    <r>
      <rPr>
        <sz val="12"/>
        <rFont val="Times New Roman"/>
        <family val="1"/>
        <charset val="204"/>
      </rPr>
      <t xml:space="preserve"> - устройство "теплых" электрических полов в 2 группах (1 000,0 тыс. руб.), ремонт системы вентиляции (3 000,0 тыс. руб.)</t>
    </r>
  </si>
  <si>
    <r>
      <rPr>
        <b/>
        <sz val="12"/>
        <rFont val="Times New Roman"/>
        <family val="1"/>
        <charset val="204"/>
      </rPr>
      <t>2017</t>
    </r>
    <r>
      <rPr>
        <sz val="12"/>
        <rFont val="Times New Roman"/>
        <family val="1"/>
        <charset val="204"/>
      </rPr>
      <t xml:space="preserve"> - заделка межпанельных швов наружных стен здания 
</t>
    </r>
    <r>
      <rPr>
        <b/>
        <sz val="12"/>
        <rFont val="Times New Roman"/>
        <family val="1"/>
        <charset val="204"/>
      </rPr>
      <t>2018</t>
    </r>
    <r>
      <rPr>
        <sz val="12"/>
        <rFont val="Times New Roman"/>
        <family val="1"/>
        <charset val="204"/>
      </rPr>
      <t xml:space="preserve"> - устройство "теплых" электрических полов в 2 группах</t>
    </r>
  </si>
  <si>
    <t>МБДОУ № 24 "Родничок", г. Норильск, Центральный район, ул. Лауреатов, д. 69</t>
  </si>
  <si>
    <t>МБДОУ № 50 "Огонек", г. Норильск, Центральный район, просп. Ленинский,  д. 39</t>
  </si>
  <si>
    <t>МБДОУ № 59 "Золушка", корп. 1, г. Норильск, Центральный район, ул. Московская, д. 27</t>
  </si>
  <si>
    <t>МБДОУ № 73  "Веселые человечки", г. Норильск, Центральный район, ул. Комсомольская, д. 21</t>
  </si>
  <si>
    <t>МБДОУ № 95 "Снежинка", г. Норильск, район Кайеркан, ул. Строительная, д. 1 Е</t>
  </si>
  <si>
    <t xml:space="preserve">МБОУ "Лицей № 3", корп. 1, г. Норильск, Центральный район, ул. Комсомольская, д. 27 А </t>
  </si>
  <si>
    <t>МАОУ "Гимназия № 4", корп. 1, г. Норильск, Центральный район, ул. Пушкина, д. 8</t>
  </si>
  <si>
    <t xml:space="preserve">МБОУ "СШ № 16", г. Норильск, Центральный район, пр. Молодежный, д. 17 </t>
  </si>
  <si>
    <t>МБОУ "СШ № 29", г. Норильск, Центральный район, ул. Павлова, д. 21 А</t>
  </si>
  <si>
    <t>МБОУ "СШ № 38", корп. 1, г. Норильск, район Талнах, ул. Енисейская, д. 26</t>
  </si>
  <si>
    <r>
      <rPr>
        <b/>
        <sz val="12"/>
        <rFont val="Times New Roman"/>
        <family val="1"/>
        <charset val="204"/>
      </rPr>
      <t>2016</t>
    </r>
    <r>
      <rPr>
        <sz val="12"/>
        <rFont val="Times New Roman"/>
        <family val="1"/>
        <charset val="204"/>
      </rPr>
      <t xml:space="preserve"> - ремонт крыльца запасного выхода, плита основания (торги не состоялись в 2015 году)                                                                                                                                                           </t>
    </r>
    <r>
      <rPr>
        <b/>
        <sz val="12"/>
        <rFont val="Times New Roman"/>
        <family val="1"/>
        <charset val="204"/>
      </rPr>
      <t>2018</t>
    </r>
    <r>
      <rPr>
        <sz val="12"/>
        <rFont val="Times New Roman"/>
        <family val="1"/>
        <charset val="204"/>
      </rPr>
      <t xml:space="preserve"> - устройство "теплых" электрических полов в 4 группах (2 000,0 тыс. руб.), ремонт системы вентиляции (3 000,0 тыс. руб.) </t>
    </r>
  </si>
  <si>
    <r>
      <rPr>
        <b/>
        <sz val="12"/>
        <rFont val="Times New Roman"/>
        <family val="1"/>
        <charset val="204"/>
      </rPr>
      <t>2016</t>
    </r>
    <r>
      <rPr>
        <sz val="12"/>
        <rFont val="Times New Roman"/>
        <family val="1"/>
        <charset val="204"/>
      </rPr>
      <t xml:space="preserve"> - ремонт центрального крыльца (1 500 тыс. руб.), замена дверей (7 шт.) (350,0 тыс. руб.)                                                                                                                                                                              </t>
    </r>
    <r>
      <rPr>
        <b/>
        <sz val="12"/>
        <rFont val="Times New Roman"/>
        <family val="1"/>
        <charset val="204"/>
      </rPr>
      <t xml:space="preserve">2017 </t>
    </r>
    <r>
      <rPr>
        <sz val="12"/>
        <rFont val="Times New Roman"/>
        <family val="1"/>
        <charset val="204"/>
      </rPr>
      <t xml:space="preserve">- ремонт системы вентиляции  </t>
    </r>
  </si>
  <si>
    <r>
      <rPr>
        <b/>
        <sz val="12"/>
        <rFont val="Times New Roman"/>
        <family val="1"/>
        <charset val="204"/>
      </rPr>
      <t>2016</t>
    </r>
    <r>
      <rPr>
        <sz val="12"/>
        <rFont val="Times New Roman"/>
        <family val="1"/>
        <charset val="204"/>
      </rPr>
      <t xml:space="preserve"> -  наращивание и подклинивание шпальных клетей (28 штук.) (2 000 тыс. руб.), ремонт системы вентиляции (5 000 тыс. руб.), ремонт ступеней запасного выхода и трубопровода (300,0 тыс. руб.)                                                                                                                 </t>
    </r>
    <r>
      <rPr>
        <b/>
        <sz val="12"/>
        <rFont val="Times New Roman"/>
        <family val="1"/>
        <charset val="204"/>
      </rPr>
      <t xml:space="preserve"> 2017</t>
    </r>
    <r>
      <rPr>
        <sz val="12"/>
        <rFont val="Times New Roman"/>
        <family val="1"/>
        <charset val="204"/>
      </rPr>
      <t xml:space="preserve"> - замена оконных блоков в количестве 94 шт.</t>
    </r>
  </si>
  <si>
    <r>
      <rPr>
        <b/>
        <sz val="12"/>
        <rFont val="Times New Roman"/>
        <family val="1"/>
        <charset val="204"/>
      </rPr>
      <t>2016</t>
    </r>
    <r>
      <rPr>
        <sz val="12"/>
        <rFont val="Times New Roman"/>
        <family val="1"/>
        <charset val="204"/>
      </rPr>
      <t xml:space="preserve"> - разработка ПСД на  организацию помещений пищеблока (300,0 тыс. руб.), замена оконных блоков в количестве 111 шт. (3 699,6 тыс. руб.)</t>
    </r>
  </si>
  <si>
    <r>
      <rPr>
        <b/>
        <sz val="12"/>
        <rFont val="Times New Roman"/>
        <family val="1"/>
        <charset val="204"/>
      </rPr>
      <t>2016</t>
    </r>
    <r>
      <rPr>
        <sz val="12"/>
        <rFont val="Times New Roman"/>
        <family val="1"/>
        <charset val="204"/>
      </rPr>
      <t xml:space="preserve"> - ремонт крылец (торги в 2015 году не состоялись)                                                                                                </t>
    </r>
    <r>
      <rPr>
        <b/>
        <sz val="12"/>
        <rFont val="Times New Roman"/>
        <family val="1"/>
        <charset val="204"/>
      </rPr>
      <t xml:space="preserve">      2017 </t>
    </r>
    <r>
      <rPr>
        <sz val="12"/>
        <rFont val="Times New Roman"/>
        <family val="1"/>
        <charset val="204"/>
      </rPr>
      <t>-  ремонт системы вентиляции</t>
    </r>
  </si>
  <si>
    <r>
      <rPr>
        <b/>
        <sz val="12"/>
        <rFont val="Times New Roman"/>
        <family val="1"/>
        <charset val="204"/>
      </rPr>
      <t>2016</t>
    </r>
    <r>
      <rPr>
        <sz val="12"/>
        <rFont val="Times New Roman"/>
        <family val="1"/>
        <charset val="204"/>
      </rPr>
      <t xml:space="preserve"> - завершение работ по ремонту системы вентиляции (1 841,0) тыс. руб., замена оконных блоков в количестве 171 шт. (5 699,4 тыс. руб.)</t>
    </r>
  </si>
  <si>
    <r>
      <rPr>
        <b/>
        <sz val="12"/>
        <rFont val="Times New Roman"/>
        <family val="1"/>
        <charset val="204"/>
      </rPr>
      <t xml:space="preserve">2016 </t>
    </r>
    <r>
      <rPr>
        <sz val="12"/>
        <rFont val="Times New Roman"/>
        <family val="1"/>
        <charset val="204"/>
      </rPr>
      <t xml:space="preserve">- завершение  работ по ремонту системы вентиляции                                                                                                   </t>
    </r>
    <r>
      <rPr>
        <b/>
        <sz val="12"/>
        <rFont val="Times New Roman"/>
        <family val="1"/>
        <charset val="204"/>
      </rPr>
      <t xml:space="preserve">    2018</t>
    </r>
    <r>
      <rPr>
        <sz val="12"/>
        <rFont val="Times New Roman"/>
        <family val="1"/>
        <charset val="204"/>
      </rPr>
      <t xml:space="preserve"> - замена оконных блоков в количестве 24 шт.</t>
    </r>
  </si>
  <si>
    <r>
      <rPr>
        <b/>
        <sz val="12"/>
        <rFont val="Times New Roman"/>
        <family val="1"/>
        <charset val="204"/>
      </rPr>
      <t>2017</t>
    </r>
    <r>
      <rPr>
        <sz val="12"/>
        <rFont val="Times New Roman"/>
        <family val="1"/>
        <charset val="204"/>
      </rPr>
      <t xml:space="preserve"> -  ремонт системы вентиляции                                                                                           </t>
    </r>
  </si>
  <si>
    <r>
      <rPr>
        <b/>
        <sz val="12"/>
        <rFont val="Times New Roman"/>
        <family val="1"/>
        <charset val="204"/>
      </rPr>
      <t>2016</t>
    </r>
    <r>
      <rPr>
        <sz val="12"/>
        <rFont val="Times New Roman"/>
        <family val="1"/>
        <charset val="204"/>
      </rPr>
      <t xml:space="preserve"> - восстановление резервного кабеля с укладкой на кабельные полки, вводной щит (1 800 тыс. руб.), завершение работ по ремонту системы вентиляции (2 509,5 тыс. руб.)
</t>
    </r>
    <r>
      <rPr>
        <b/>
        <sz val="12"/>
        <rFont val="Times New Roman"/>
        <family val="1"/>
        <charset val="204"/>
      </rPr>
      <t>2017</t>
    </r>
    <r>
      <rPr>
        <sz val="12"/>
        <rFont val="Times New Roman"/>
        <family val="1"/>
        <charset val="204"/>
      </rPr>
      <t xml:space="preserve"> - ремонт крыльца запасного выхода</t>
    </r>
  </si>
  <si>
    <r>
      <rPr>
        <b/>
        <sz val="12"/>
        <rFont val="Times New Roman"/>
        <family val="1"/>
        <charset val="204"/>
      </rPr>
      <t>2016</t>
    </r>
    <r>
      <rPr>
        <sz val="12"/>
        <rFont val="Times New Roman"/>
        <family val="1"/>
        <charset val="204"/>
      </rPr>
      <t xml:space="preserve"> - завершение работ по ремонту системы вентиляции                                                                              </t>
    </r>
    <r>
      <rPr>
        <b/>
        <sz val="12"/>
        <rFont val="Times New Roman"/>
        <family val="1"/>
        <charset val="204"/>
      </rPr>
      <t>2018</t>
    </r>
    <r>
      <rPr>
        <sz val="12"/>
        <rFont val="Times New Roman"/>
        <family val="1"/>
        <charset val="204"/>
      </rPr>
      <t xml:space="preserve"> - замена вводного электрического щита (900,0 тыс. руб.), замена оконных блоков в количестве 139 шт. (4 587,0 тыс. руб.)  </t>
    </r>
  </si>
  <si>
    <r>
      <rPr>
        <b/>
        <sz val="12"/>
        <rFont val="Times New Roman"/>
        <family val="1"/>
        <charset val="204"/>
      </rPr>
      <t>2016</t>
    </r>
    <r>
      <rPr>
        <sz val="12"/>
        <rFont val="Times New Roman"/>
        <family val="1"/>
        <charset val="204"/>
      </rPr>
      <t xml:space="preserve"> - завершение работ по ремонту систем вентиляции (2 182,8 тыс. руб.), ремонт крыльца запасного выхода (681,4 тыс. руб.) (торги не состоялись в 2015 году)</t>
    </r>
  </si>
  <si>
    <r>
      <rPr>
        <b/>
        <sz val="12"/>
        <rFont val="Times New Roman"/>
        <family val="1"/>
        <charset val="204"/>
      </rPr>
      <t xml:space="preserve">2016 </t>
    </r>
    <r>
      <rPr>
        <sz val="12"/>
        <rFont val="Times New Roman"/>
        <family val="1"/>
        <charset val="204"/>
      </rPr>
      <t xml:space="preserve">- завершение работ по ремонту системы вентиляции (1 614,9 тыс. руб.), восстановление резервного каб.ввода (999,7 тыс. руб.) (торги не состоялись в 2015 году)                                                                                                                                                                                                                                                             </t>
    </r>
    <r>
      <rPr>
        <b/>
        <sz val="12"/>
        <rFont val="Times New Roman"/>
        <family val="1"/>
        <charset val="204"/>
      </rPr>
      <t xml:space="preserve">2017 </t>
    </r>
    <r>
      <rPr>
        <sz val="12"/>
        <rFont val="Times New Roman"/>
        <family val="1"/>
        <charset val="204"/>
      </rPr>
      <t>- ремонт 3-х запасных крылец</t>
    </r>
  </si>
  <si>
    <r>
      <rPr>
        <b/>
        <sz val="12"/>
        <rFont val="Times New Roman"/>
        <family val="1"/>
        <charset val="204"/>
      </rPr>
      <t xml:space="preserve">2016 </t>
    </r>
    <r>
      <rPr>
        <sz val="12"/>
        <rFont val="Times New Roman"/>
        <family val="1"/>
        <charset val="204"/>
      </rPr>
      <t xml:space="preserve">- монтаж системы видеонаблюдения                                                                                                                       </t>
    </r>
    <r>
      <rPr>
        <b/>
        <sz val="12"/>
        <rFont val="Times New Roman"/>
        <family val="1"/>
        <charset val="204"/>
      </rPr>
      <t xml:space="preserve">    2017 -</t>
    </r>
    <r>
      <rPr>
        <sz val="12"/>
        <rFont val="Times New Roman"/>
        <family val="1"/>
        <charset val="204"/>
      </rPr>
      <t xml:space="preserve"> ремонт внутренних помещений, установка стеклопакетов в количестве 16 шт., облицовка фасада</t>
    </r>
  </si>
  <si>
    <r>
      <rPr>
        <b/>
        <sz val="12"/>
        <rFont val="Times New Roman"/>
        <family val="1"/>
        <charset val="204"/>
      </rPr>
      <t>2016</t>
    </r>
    <r>
      <rPr>
        <sz val="12"/>
        <rFont val="Times New Roman"/>
        <family val="1"/>
        <charset val="204"/>
      </rPr>
      <t xml:space="preserve"> - монтаж системы видеонаблюдения                                                                                                                           </t>
    </r>
    <r>
      <rPr>
        <b/>
        <sz val="12"/>
        <rFont val="Times New Roman"/>
        <family val="1"/>
        <charset val="204"/>
      </rPr>
      <t xml:space="preserve">   2017</t>
    </r>
    <r>
      <rPr>
        <sz val="12"/>
        <rFont val="Times New Roman"/>
        <family val="1"/>
        <charset val="204"/>
      </rPr>
      <t xml:space="preserve"> - замена светильников                                                                                                                           </t>
    </r>
    <r>
      <rPr>
        <b/>
        <sz val="12"/>
        <rFont val="Times New Roman"/>
        <family val="1"/>
        <charset val="204"/>
      </rPr>
      <t xml:space="preserve">   2018</t>
    </r>
    <r>
      <rPr>
        <sz val="12"/>
        <rFont val="Times New Roman"/>
        <family val="1"/>
        <charset val="204"/>
      </rPr>
      <t xml:space="preserve"> - ремонт крыльца, покраска </t>
    </r>
  </si>
  <si>
    <r>
      <rPr>
        <b/>
        <sz val="12"/>
        <rFont val="Times New Roman"/>
        <family val="1"/>
        <charset val="204"/>
      </rPr>
      <t>2016</t>
    </r>
    <r>
      <rPr>
        <sz val="12"/>
        <rFont val="Times New Roman"/>
        <family val="1"/>
        <charset val="204"/>
      </rPr>
      <t xml:space="preserve"> - разработка ПСД (100,0 тыс. руб.) и монтаж системы видеонаблюдения (500,0 тыс. руб.)</t>
    </r>
  </si>
  <si>
    <r>
      <rPr>
        <b/>
        <sz val="12"/>
        <rFont val="Times New Roman"/>
        <family val="1"/>
        <charset val="204"/>
      </rPr>
      <t xml:space="preserve">2018 </t>
    </r>
    <r>
      <rPr>
        <sz val="12"/>
        <rFont val="Times New Roman"/>
        <family val="1"/>
        <charset val="204"/>
      </rPr>
      <t xml:space="preserve">- разработка ПСД (100,0 тыс. руб.) и монтаж системы видеонаблюдения (500,0 тыс. руб.) </t>
    </r>
  </si>
  <si>
    <r>
      <rPr>
        <b/>
        <sz val="12"/>
        <rFont val="Times New Roman"/>
        <family val="1"/>
        <charset val="204"/>
      </rPr>
      <t>2017</t>
    </r>
    <r>
      <rPr>
        <sz val="12"/>
        <rFont val="Times New Roman"/>
        <family val="1"/>
        <charset val="204"/>
      </rPr>
      <t xml:space="preserve"> - косметический ремонт административных помещений, спортивных раздевалок, центрального фойе, туалетов, душевых
</t>
    </r>
    <r>
      <rPr>
        <b/>
        <sz val="12"/>
        <rFont val="Times New Roman"/>
        <family val="1"/>
        <charset val="204"/>
      </rPr>
      <t>2018</t>
    </r>
    <r>
      <rPr>
        <sz val="12"/>
        <rFont val="Times New Roman"/>
        <family val="1"/>
        <charset val="204"/>
      </rPr>
      <t xml:space="preserve"> - косметический ремонт административных помещений, спортивных раздевалок, центрального фойе, туалетов, душевых    </t>
    </r>
  </si>
  <si>
    <r>
      <rPr>
        <b/>
        <sz val="12"/>
        <rFont val="Times New Roman"/>
        <family val="1"/>
        <charset val="204"/>
      </rPr>
      <t>2016</t>
    </r>
    <r>
      <rPr>
        <sz val="12"/>
        <rFont val="Times New Roman"/>
        <family val="1"/>
        <charset val="204"/>
      </rPr>
      <t xml:space="preserve"> - замена оконных блоков в количестве 52 шт.                                                                                                                         </t>
    </r>
    <r>
      <rPr>
        <b/>
        <sz val="12"/>
        <rFont val="Times New Roman"/>
        <family val="1"/>
        <charset val="204"/>
      </rPr>
      <t xml:space="preserve">   2017</t>
    </r>
    <r>
      <rPr>
        <sz val="12"/>
        <rFont val="Times New Roman"/>
        <family val="1"/>
        <charset val="204"/>
      </rPr>
      <t xml:space="preserve"> - ремонт 12 туалетов (замена кафельной плитки, окраска, установка кабинок - 8 шт.)</t>
    </r>
  </si>
  <si>
    <r>
      <rPr>
        <b/>
        <sz val="12"/>
        <rFont val="Times New Roman"/>
        <family val="1"/>
        <charset val="204"/>
      </rPr>
      <t xml:space="preserve">2016 </t>
    </r>
    <r>
      <rPr>
        <sz val="12"/>
        <rFont val="Times New Roman"/>
        <family val="1"/>
        <charset val="204"/>
      </rPr>
      <t xml:space="preserve">- монтаж системы видеонаблюдения (500,0 тыс. руб.), асфальтировка части подполья (750,0 тыс. руб.), восстановление защитного слоя бетона свай, балок в подполье (1 000,0 тыс. руб.), вскрытие "пирога" в мед. кабинете, ремонт канализационной трубы в мед. кабинете 1 эт. в перекрытии (300,0 тыс. руб.). 
</t>
    </r>
    <r>
      <rPr>
        <b/>
        <sz val="12"/>
        <rFont val="Times New Roman"/>
        <family val="1"/>
        <charset val="204"/>
      </rPr>
      <t>2017</t>
    </r>
    <r>
      <rPr>
        <sz val="12"/>
        <rFont val="Times New Roman"/>
        <family val="1"/>
        <charset val="204"/>
      </rPr>
      <t xml:space="preserve"> - ремонтные работы по восстановлению бетонного покрытия (микротрещины) ледового поля 
</t>
    </r>
    <r>
      <rPr>
        <b/>
        <sz val="12"/>
        <rFont val="Times New Roman"/>
        <family val="1"/>
        <charset val="204"/>
      </rPr>
      <t>2018</t>
    </r>
    <r>
      <rPr>
        <sz val="12"/>
        <rFont val="Times New Roman"/>
        <family val="1"/>
        <charset val="204"/>
      </rPr>
      <t xml:space="preserve"> - утепление откосов оконных блоков</t>
    </r>
  </si>
  <si>
    <r>
      <rPr>
        <b/>
        <sz val="12"/>
        <rFont val="Times New Roman"/>
        <family val="1"/>
        <charset val="204"/>
      </rPr>
      <t>2016</t>
    </r>
    <r>
      <rPr>
        <sz val="12"/>
        <rFont val="Times New Roman"/>
        <family val="1"/>
        <charset val="204"/>
      </rPr>
      <t xml:space="preserve"> - монтаж системы видеонаблюдения                                                                                                                                                   </t>
    </r>
    <r>
      <rPr>
        <b/>
        <sz val="12"/>
        <rFont val="Times New Roman"/>
        <family val="1"/>
        <charset val="204"/>
      </rPr>
      <t xml:space="preserve">  2017</t>
    </r>
    <r>
      <rPr>
        <sz val="12"/>
        <rFont val="Times New Roman"/>
        <family val="1"/>
        <charset val="204"/>
      </rPr>
      <t xml:space="preserve"> - замена светильников, окраска стен, восстановление теплоизоляции, облицовки сайдинга, крепление ослабленных панелей, замена отопления на алюминиевые радиаторы с установкой экранов, замена 3-х дверей входной группы</t>
    </r>
  </si>
  <si>
    <r>
      <rPr>
        <b/>
        <sz val="12"/>
        <rFont val="Times New Roman"/>
        <family val="1"/>
        <charset val="204"/>
      </rPr>
      <t xml:space="preserve">2016 </t>
    </r>
    <r>
      <rPr>
        <sz val="12"/>
        <rFont val="Times New Roman"/>
        <family val="1"/>
        <charset val="204"/>
      </rPr>
      <t xml:space="preserve">- монтаж системы видеонаблюдения                                                                                                                        </t>
    </r>
    <r>
      <rPr>
        <b/>
        <sz val="12"/>
        <rFont val="Times New Roman"/>
        <family val="1"/>
        <charset val="204"/>
      </rPr>
      <t>2017</t>
    </r>
    <r>
      <rPr>
        <sz val="12"/>
        <rFont val="Times New Roman"/>
        <family val="1"/>
        <charset val="204"/>
      </rPr>
      <t xml:space="preserve"> - замена бортов между игровыми залами (500,0 тыс. руб.), установка перил на крыльце центрального входа и запасных выходов (100,0 тыс. руб.), 100% замена труб системы пожаротушения на медные (1 500,0 тыс. руб.), ремонт лестничных маршей и перил (500,0 тыс. руб.)                                                                                 </t>
    </r>
  </si>
  <si>
    <r>
      <rPr>
        <b/>
        <sz val="12"/>
        <rFont val="Times New Roman"/>
        <family val="1"/>
        <charset val="204"/>
      </rPr>
      <t xml:space="preserve">2017 </t>
    </r>
    <r>
      <rPr>
        <sz val="12"/>
        <rFont val="Times New Roman"/>
        <family val="1"/>
        <charset val="204"/>
      </rPr>
      <t>- замена светильников наружного освещения (80,0 тыс. руб.), комплексный ремонт помещений с заменой светильников, окон (10 000,0 тыс. руб.)</t>
    </r>
  </si>
  <si>
    <r>
      <rPr>
        <b/>
        <sz val="12"/>
        <rFont val="Times New Roman"/>
        <family val="1"/>
        <charset val="204"/>
      </rPr>
      <t xml:space="preserve">2017 </t>
    </r>
    <r>
      <rPr>
        <sz val="12"/>
        <rFont val="Times New Roman"/>
        <family val="1"/>
        <charset val="204"/>
      </rPr>
      <t xml:space="preserve">- восстановление ограждения кровли здания                                                                                                                    </t>
    </r>
    <r>
      <rPr>
        <b/>
        <sz val="12"/>
        <rFont val="Times New Roman"/>
        <family val="1"/>
        <charset val="204"/>
      </rPr>
      <t>2018</t>
    </r>
    <r>
      <rPr>
        <sz val="12"/>
        <rFont val="Times New Roman"/>
        <family val="1"/>
        <charset val="204"/>
      </rPr>
      <t xml:space="preserve"> - ремонт запасных выходов</t>
    </r>
  </si>
  <si>
    <r>
      <rPr>
        <b/>
        <sz val="12"/>
        <rFont val="Times New Roman"/>
        <family val="1"/>
        <charset val="204"/>
      </rPr>
      <t>2016</t>
    </r>
    <r>
      <rPr>
        <sz val="12"/>
        <rFont val="Times New Roman"/>
        <family val="1"/>
        <charset val="204"/>
      </rPr>
      <t xml:space="preserve"> - монтаж видеонаблюдения </t>
    </r>
    <r>
      <rPr>
        <b/>
        <sz val="12"/>
        <rFont val="Times New Roman"/>
        <family val="1"/>
        <charset val="204"/>
      </rPr>
      <t xml:space="preserve">
2017</t>
    </r>
    <r>
      <rPr>
        <sz val="12"/>
        <rFont val="Times New Roman"/>
        <family val="1"/>
        <charset val="204"/>
      </rPr>
      <t xml:space="preserve"> - покраска стен административных помещений и откосов оконных проемов по всему зданию</t>
    </r>
  </si>
  <si>
    <r>
      <rPr>
        <b/>
        <sz val="12"/>
        <rFont val="Times New Roman"/>
        <family val="1"/>
        <charset val="204"/>
      </rPr>
      <t xml:space="preserve">2016 </t>
    </r>
    <r>
      <rPr>
        <sz val="12"/>
        <rFont val="Times New Roman"/>
        <family val="1"/>
        <charset val="204"/>
      </rPr>
      <t xml:space="preserve">- выполнение строительно-монтажных работ в  помещениях социального приюта для детей и подростков, в том числе:  комнаты проживания, санузлы, медкабинеты, раздаточные, коридоры (1 500,0 тыс. руб.), ремонт игровой площадки (замена металлического ограждения по периметру площадки, отсыпка площадки песком, обустройство газона (1 533,4 тыс. руб.)                                                                                                                              </t>
    </r>
    <r>
      <rPr>
        <b/>
        <sz val="12"/>
        <rFont val="Times New Roman"/>
        <family val="1"/>
        <charset val="204"/>
      </rPr>
      <t xml:space="preserve">  2017</t>
    </r>
    <r>
      <rPr>
        <sz val="12"/>
        <rFont val="Times New Roman"/>
        <family val="1"/>
        <charset val="204"/>
      </rPr>
      <t xml:space="preserve"> - ремонт помещений 1, 2 этажей                                                                                                                                            </t>
    </r>
    <r>
      <rPr>
        <b/>
        <sz val="12"/>
        <rFont val="Times New Roman"/>
        <family val="1"/>
        <charset val="204"/>
      </rPr>
      <t>2018</t>
    </r>
    <r>
      <rPr>
        <sz val="12"/>
        <rFont val="Times New Roman"/>
        <family val="1"/>
        <charset val="204"/>
      </rPr>
      <t xml:space="preserve"> - ремонт помещений 4 и 5 этажей  (3 500,0 тыс. руб.), ремонт лестничных маршей и лестничных пролетов с 1 по 5 этаж (2 500,0 тыс. руб.) </t>
    </r>
  </si>
  <si>
    <r>
      <rPr>
        <b/>
        <sz val="12"/>
        <rFont val="Times New Roman"/>
        <family val="1"/>
        <charset val="204"/>
      </rPr>
      <t>2016</t>
    </r>
    <r>
      <rPr>
        <sz val="12"/>
        <rFont val="Times New Roman"/>
        <family val="1"/>
        <charset val="204"/>
      </rPr>
      <t xml:space="preserve"> - ремонт подполья, гидроизоляционное покрытие поверхности подполья (5 000,0 тыс. руб.), ремонт входной группы (торги не состоялись в 2015 году) (1 207,0 тыс. руб.)</t>
    </r>
  </si>
  <si>
    <r>
      <rPr>
        <b/>
        <sz val="12"/>
        <rFont val="Times New Roman"/>
        <family val="1"/>
        <charset val="204"/>
      </rPr>
      <t>2016</t>
    </r>
    <r>
      <rPr>
        <sz val="12"/>
        <rFont val="Times New Roman"/>
        <family val="1"/>
        <charset val="204"/>
      </rPr>
      <t xml:space="preserve"> - разработка ПСД (500,0 тыс. руб.), оклейка стен обоями с последующей окраской, замена покрытий из линолеума, устройство радиаторных экранов, замена плит потолков, окраска коридоров и холла на этажах, устройство дверного проема между кабинетами 502 и 503, установка двери, частичная замена паркетной доски и плинтусов, замена коврового покрытия в комнате отдыха (приемная, каб. Главы Города), окраска стен и ступеней запасного выхода. 1 этаж: (кабинеты), стены и лестница запасного выхода (с 1 по 5 этаж), холл; 2 этаж: (каб. 203, 210, 211); 3 этаж: (каб. 301-306), приемная и кабинеты Руководителя и заместителей; 5 этаж: (каб.502, 503, 505-приемная, каб.замов, 509)                                                                                                      </t>
    </r>
    <r>
      <rPr>
        <b/>
        <sz val="12"/>
        <rFont val="Times New Roman"/>
        <family val="1"/>
        <charset val="204"/>
      </rPr>
      <t>2017</t>
    </r>
    <r>
      <rPr>
        <sz val="12"/>
        <rFont val="Times New Roman"/>
        <family val="1"/>
        <charset val="204"/>
      </rPr>
      <t xml:space="preserve"> - ремонт входной группы                                                                                                 </t>
    </r>
    <r>
      <rPr>
        <b/>
        <sz val="12"/>
        <rFont val="Times New Roman"/>
        <family val="1"/>
        <charset val="204"/>
      </rPr>
      <t xml:space="preserve">   2018</t>
    </r>
    <r>
      <rPr>
        <sz val="12"/>
        <rFont val="Times New Roman"/>
        <family val="1"/>
        <charset val="204"/>
      </rPr>
      <t xml:space="preserve"> - ремонт кабинетов, коридоров</t>
    </r>
  </si>
  <si>
    <r>
      <rPr>
        <b/>
        <sz val="12"/>
        <rFont val="Times New Roman"/>
        <family val="1"/>
        <charset val="204"/>
      </rPr>
      <t>2016</t>
    </r>
    <r>
      <rPr>
        <sz val="12"/>
        <rFont val="Times New Roman"/>
        <family val="1"/>
        <charset val="204"/>
      </rPr>
      <t xml:space="preserve"> - оклейка стен обоями с последующей окраской, замена покрытий из линолеума, устройство радиаторных экранов, замена плит потолков (каб. 107-111, 205, 208, приемная 3 эт.), в том числе ПСД (200,0 тыс. руб.)                                                                                                                            </t>
    </r>
    <r>
      <rPr>
        <b/>
        <sz val="12"/>
        <rFont val="Times New Roman"/>
        <family val="1"/>
        <charset val="204"/>
      </rPr>
      <t xml:space="preserve"> 2018 </t>
    </r>
    <r>
      <rPr>
        <sz val="12"/>
        <rFont val="Times New Roman"/>
        <family val="1"/>
        <charset val="204"/>
      </rPr>
      <t>- ремонт кабинетов</t>
    </r>
  </si>
  <si>
    <r>
      <rPr>
        <b/>
        <sz val="12"/>
        <rFont val="Times New Roman"/>
        <family val="1"/>
        <charset val="204"/>
      </rPr>
      <t>2016</t>
    </r>
    <r>
      <rPr>
        <sz val="12"/>
        <rFont val="Times New Roman"/>
        <family val="1"/>
        <charset val="204"/>
      </rPr>
      <t xml:space="preserve"> - устройство "теплых" электрических полов, оклейка стен обоями с последующей окраской, замена покрытий из линолеума, устройство радиаторных экранов, замена плит потолков (зал заседаний)                                                                                                                           </t>
    </r>
    <r>
      <rPr>
        <b/>
        <sz val="12"/>
        <rFont val="Times New Roman"/>
        <family val="1"/>
        <charset val="204"/>
      </rPr>
      <t>2017</t>
    </r>
    <r>
      <rPr>
        <sz val="12"/>
        <rFont val="Times New Roman"/>
        <family val="1"/>
        <charset val="204"/>
      </rPr>
      <t xml:space="preserve"> - ремонт кабинетов                                                                                                                                                                                  </t>
    </r>
    <r>
      <rPr>
        <b/>
        <sz val="12"/>
        <rFont val="Times New Roman"/>
        <family val="1"/>
        <charset val="204"/>
      </rPr>
      <t xml:space="preserve"> 2018</t>
    </r>
    <r>
      <rPr>
        <sz val="12"/>
        <rFont val="Times New Roman"/>
        <family val="1"/>
        <charset val="204"/>
      </rPr>
      <t xml:space="preserve"> - ремонт складских помещений</t>
    </r>
  </si>
  <si>
    <r>
      <rPr>
        <b/>
        <sz val="12"/>
        <rFont val="Times New Roman"/>
        <family val="1"/>
        <charset val="204"/>
      </rPr>
      <t>2016</t>
    </r>
    <r>
      <rPr>
        <sz val="12"/>
        <rFont val="Times New Roman"/>
        <family val="1"/>
        <charset val="204"/>
      </rPr>
      <t xml:space="preserve"> - ремонт гардероба, холла                                                                                                                                                     </t>
    </r>
    <r>
      <rPr>
        <b/>
        <sz val="12"/>
        <rFont val="Times New Roman"/>
        <family val="1"/>
        <charset val="204"/>
      </rPr>
      <t xml:space="preserve">   201</t>
    </r>
    <r>
      <rPr>
        <sz val="12"/>
        <rFont val="Times New Roman"/>
        <family val="1"/>
        <charset val="204"/>
      </rPr>
      <t xml:space="preserve">7 - ремонт помещений                                                                                                                                                                                    </t>
    </r>
    <r>
      <rPr>
        <b/>
        <sz val="12"/>
        <rFont val="Times New Roman"/>
        <family val="1"/>
        <charset val="204"/>
      </rPr>
      <t xml:space="preserve">2018 </t>
    </r>
    <r>
      <rPr>
        <sz val="12"/>
        <rFont val="Times New Roman"/>
        <family val="1"/>
        <charset val="204"/>
      </rPr>
      <t>- благоустройство территории</t>
    </r>
  </si>
  <si>
    <r>
      <rPr>
        <b/>
        <sz val="12"/>
        <rFont val="Times New Roman"/>
        <family val="1"/>
        <charset val="204"/>
      </rPr>
      <t>2016</t>
    </r>
    <r>
      <rPr>
        <sz val="12"/>
        <rFont val="Times New Roman"/>
        <family val="1"/>
        <charset val="204"/>
      </rPr>
      <t xml:space="preserve"> -ремонт лестничных пролетов, общестроительные работы (700,0 тыс. руб.), установка проходного пункта с дверью с электрическим замком (100,0 тыс. руб.), ремонт крыльца (400,0 тыс. руб.)</t>
    </r>
  </si>
  <si>
    <r>
      <rPr>
        <b/>
        <sz val="12"/>
        <rFont val="Times New Roman"/>
        <family val="1"/>
        <charset val="204"/>
      </rPr>
      <t>2016</t>
    </r>
    <r>
      <rPr>
        <sz val="12"/>
        <rFont val="Times New Roman"/>
        <family val="1"/>
        <charset val="204"/>
      </rPr>
      <t xml:space="preserve"> - замена оконных блоков в количестве 57 шт.                                                                                                                          </t>
    </r>
    <r>
      <rPr>
        <b/>
        <sz val="12"/>
        <rFont val="Times New Roman"/>
        <family val="1"/>
        <charset val="204"/>
      </rPr>
      <t xml:space="preserve">  2017</t>
    </r>
    <r>
      <rPr>
        <sz val="12"/>
        <rFont val="Times New Roman"/>
        <family val="1"/>
        <charset val="204"/>
      </rPr>
      <t xml:space="preserve"> - ремонт системы вентиляции (5 000,0 тыс. руб.), замена оконных блоков в количестве 184 шт. (6 072,0 тыс. руб.)</t>
    </r>
  </si>
  <si>
    <r>
      <rPr>
        <b/>
        <sz val="12"/>
        <rFont val="Times New Roman"/>
        <family val="1"/>
        <charset val="204"/>
      </rPr>
      <t>2017</t>
    </r>
    <r>
      <rPr>
        <sz val="12"/>
        <rFont val="Times New Roman"/>
        <family val="1"/>
        <charset val="204"/>
      </rPr>
      <t xml:space="preserve"> -  герметизация межпанельных швов (1 200,0 тыс. руб.), ремонт системы вентиляции (5 200,0 тыс. руб.)  </t>
    </r>
  </si>
  <si>
    <r>
      <rPr>
        <b/>
        <sz val="12"/>
        <rFont val="Times New Roman"/>
        <family val="1"/>
        <charset val="204"/>
      </rPr>
      <t>2016</t>
    </r>
    <r>
      <rPr>
        <sz val="12"/>
        <rFont val="Times New Roman"/>
        <family val="1"/>
        <charset val="204"/>
      </rPr>
      <t xml:space="preserve"> -  необходимо выполнить восстановление кабельного ввода (1 000,0 тыс. руб.), устройство смотрового колодца для обслуживания трубопровода ц/канализации (500,0 тыс. руб.), завершение  работ по ремонту системы вентиляции (2 296,0 тыс. руб.), замена оконных блоков в количестве 172 шт. (5 732,8 тыс. руб.)</t>
    </r>
  </si>
  <si>
    <t>МУ "Управление имущества Администрации города Норильска"</t>
  </si>
  <si>
    <t>МУ "Управление муниципального заказа Администрации города Норильска"</t>
  </si>
  <si>
    <t>МБУ "Музей истории освоения и развития НПР", г. Норильск, Центральный район, просп. Ленинский,  д. 14</t>
  </si>
  <si>
    <t>МБУ "ЦБС", филиал № 3, г. Норильск, Центральный район, пр. Котульского, д. 15</t>
  </si>
  <si>
    <t>МБОУ ДОД "Норильская детская музыкальная школа", г. Норильск, Центральный район, пр. Молодежный,  д. 13</t>
  </si>
  <si>
    <t>МБУ Кинокомплекс "Родина", г. Норильск, центральный район, просп. Ленинский, д. 7</t>
  </si>
  <si>
    <t>МАОУ ДОД "Норильский центр безопасности движения", г. Норильск, Центральный район, пр. Молодежный, д. 9</t>
  </si>
  <si>
    <t>МБУ "Спортивный зал "Геркулес", г. Норильск, Центральный район, пл. Металлургов, д. 25 А</t>
  </si>
  <si>
    <t>МБОУ ДОД "ДЮСШ № 3", г. Норильск,  Центральный район, ул. Орджоникидзе, д. 14 А</t>
  </si>
  <si>
    <t>МБОУ ДОД "ДЮСШ № 2", г. Норильск, Центральный район, просп. Ленинский, д. 11</t>
  </si>
  <si>
    <t>Помещения Управления социальной политики, г. Норильск, Центральный район, просп. Ленинский, д. 26</t>
  </si>
  <si>
    <t>МБУ "КЦСОН", г. Норильск, район Талнах, ул. Маслова, д. 4</t>
  </si>
  <si>
    <t>Администрация города Норильска, г. Норильск, Центральный район, просп. Ленинский, д. 24 А</t>
  </si>
  <si>
    <t>Управление градостроительства и землепользования Администрации города Норильска, г. Норильск, Центральный район, просп. Ленинский, д. 23</t>
  </si>
  <si>
    <t>Отдел опеки Администрации города Норильска, г. Норильск, просп. Ленинский, д. 1, 2 этаж.</t>
  </si>
  <si>
    <t>Отдел обращений граждан и внешних взаимодействий Администрации города Норильска, г. Норильск, Центральный район, просп. Ленинский, д. 26.</t>
  </si>
  <si>
    <t>МУ "Управление имущества Администрации города Норильска", г. Норильск, Центральный район, просп. Ленинский, д. 23 А</t>
  </si>
  <si>
    <t>Помещения Управления, г. Норильск, Центральный район, просп. Ленинский, д. 1</t>
  </si>
  <si>
    <t>Приложение 4
к муниципальной Программе
"Поддержание сохранности действующих и                                                                                               строительство новых объектов социальной инфраструктуры"
на 2016 - 2018 гг.</t>
  </si>
  <si>
    <r>
      <rPr>
        <b/>
        <sz val="12"/>
        <rFont val="Times New Roman"/>
        <family val="1"/>
        <charset val="204"/>
      </rPr>
      <t>2017</t>
    </r>
    <r>
      <rPr>
        <sz val="12"/>
        <rFont val="Times New Roman"/>
        <family val="1"/>
        <charset val="204"/>
      </rPr>
      <t xml:space="preserve"> - замена конструкций центрального крыльца, согласно проекта                                                  </t>
    </r>
    <r>
      <rPr>
        <b/>
        <sz val="12"/>
        <rFont val="Times New Roman"/>
        <family val="1"/>
        <charset val="204"/>
      </rPr>
      <t xml:space="preserve"> 2018</t>
    </r>
    <r>
      <rPr>
        <sz val="12"/>
        <rFont val="Times New Roman"/>
        <family val="1"/>
        <charset val="204"/>
      </rPr>
      <t xml:space="preserve"> - ремонт системы вентиляции</t>
    </r>
  </si>
  <si>
    <t>МБУ "Лыжная база "Оль-Гуль", г. Норильск, Вальковское шоссе</t>
  </si>
  <si>
    <r>
      <rPr>
        <b/>
        <sz val="12"/>
        <rFont val="Times New Roman"/>
        <family val="1"/>
        <charset val="204"/>
      </rPr>
      <t>2016</t>
    </r>
    <r>
      <rPr>
        <sz val="12"/>
        <rFont val="Times New Roman"/>
        <family val="1"/>
        <charset val="204"/>
      </rPr>
      <t xml:space="preserve"> - устройство ограждения территории (2 750,0 тыс. руб.), ремонт загрузочного крыльца (678,5 тыс. руб.) (торги не состоялись в 2015 году)
</t>
    </r>
    <r>
      <rPr>
        <b/>
        <sz val="12"/>
        <rFont val="Times New Roman"/>
        <family val="1"/>
        <charset val="204"/>
      </rPr>
      <t>2017</t>
    </r>
    <r>
      <rPr>
        <sz val="12"/>
        <rFont val="Times New Roman"/>
        <family val="1"/>
        <charset val="204"/>
      </rPr>
      <t xml:space="preserve"> - утепление швов со стороны подполья (800,0 тыс. руб.)</t>
    </r>
  </si>
  <si>
    <r>
      <rPr>
        <b/>
        <sz val="12"/>
        <rFont val="Times New Roman"/>
        <family val="1"/>
        <charset val="204"/>
      </rPr>
      <t xml:space="preserve">2016 </t>
    </r>
    <r>
      <rPr>
        <sz val="12"/>
        <rFont val="Times New Roman"/>
        <family val="1"/>
        <charset val="204"/>
      </rPr>
      <t xml:space="preserve">- завершение работ по ремонту систем вентиляции (2 551,7 тыс. руб.), замена противодымных дверей (12 шт.), согласно предписания (600,0 тыс. руб.)                                                                                                   </t>
    </r>
    <r>
      <rPr>
        <b/>
        <sz val="12"/>
        <rFont val="Times New Roman"/>
        <family val="1"/>
        <charset val="204"/>
      </rPr>
      <t xml:space="preserve"> </t>
    </r>
  </si>
  <si>
    <r>
      <rPr>
        <b/>
        <sz val="12"/>
        <rFont val="Times New Roman"/>
        <family val="1"/>
        <charset val="204"/>
      </rPr>
      <t xml:space="preserve">2016 </t>
    </r>
    <r>
      <rPr>
        <sz val="12"/>
        <rFont val="Times New Roman"/>
        <family val="1"/>
        <charset val="204"/>
      </rPr>
      <t xml:space="preserve">- завершение работ по ремонту систем вентиляции.                                                      </t>
    </r>
    <r>
      <rPr>
        <b/>
        <sz val="12"/>
        <rFont val="Times New Roman"/>
        <family val="1"/>
        <charset val="204"/>
      </rPr>
      <t>2017</t>
    </r>
    <r>
      <rPr>
        <sz val="12"/>
        <rFont val="Times New Roman"/>
        <family val="1"/>
        <charset val="204"/>
      </rPr>
      <t xml:space="preserve"> - восстановление  резервного кабеля с укладкой на кабельные полки 
</t>
    </r>
    <r>
      <rPr>
        <b/>
        <sz val="12"/>
        <rFont val="Times New Roman"/>
        <family val="1"/>
        <charset val="204"/>
      </rPr>
      <t/>
    </r>
  </si>
  <si>
    <r>
      <rPr>
        <b/>
        <sz val="12"/>
        <rFont val="Times New Roman"/>
        <family val="1"/>
        <charset val="204"/>
      </rPr>
      <t>2016</t>
    </r>
    <r>
      <rPr>
        <sz val="12"/>
        <rFont val="Times New Roman"/>
        <family val="1"/>
        <charset val="204"/>
      </rPr>
      <t xml:space="preserve"> - вывод 2-х вент.шахт на кровлю с монтажом дефлекторов</t>
    </r>
    <r>
      <rPr>
        <b/>
        <sz val="12"/>
        <rFont val="Times New Roman"/>
        <family val="1"/>
        <charset val="204"/>
      </rPr>
      <t/>
    </r>
  </si>
  <si>
    <r>
      <rPr>
        <b/>
        <sz val="12"/>
        <rFont val="Times New Roman"/>
        <family val="1"/>
        <charset val="204"/>
      </rPr>
      <t xml:space="preserve">2016 </t>
    </r>
    <r>
      <rPr>
        <sz val="12"/>
        <rFont val="Times New Roman"/>
        <family val="1"/>
        <charset val="204"/>
      </rPr>
      <t xml:space="preserve">- ремонт крыльца (торги в 2015 году не состоялись)                                                                       </t>
    </r>
    <r>
      <rPr>
        <b/>
        <sz val="12"/>
        <rFont val="Times New Roman"/>
        <family val="1"/>
        <charset val="204"/>
      </rPr>
      <t xml:space="preserve">  </t>
    </r>
  </si>
  <si>
    <r>
      <rPr>
        <b/>
        <sz val="12"/>
        <rFont val="Times New Roman"/>
        <family val="1"/>
        <charset val="204"/>
      </rPr>
      <t xml:space="preserve">2016 </t>
    </r>
    <r>
      <rPr>
        <sz val="12"/>
        <rFont val="Times New Roman"/>
        <family val="1"/>
        <charset val="204"/>
      </rPr>
      <t xml:space="preserve">- замена оконных блоков в количестве 117 шт.                                                                                                                          </t>
    </r>
    <r>
      <rPr>
        <b/>
        <sz val="12"/>
        <rFont val="Times New Roman"/>
        <family val="1"/>
        <charset val="204"/>
      </rPr>
      <t xml:space="preserve">  </t>
    </r>
  </si>
  <si>
    <r>
      <rPr>
        <b/>
        <sz val="12"/>
        <rFont val="Times New Roman"/>
        <family val="1"/>
        <charset val="204"/>
      </rPr>
      <t>2017</t>
    </r>
    <r>
      <rPr>
        <sz val="12"/>
        <rFont val="Times New Roman"/>
        <family val="1"/>
        <charset val="204"/>
      </rPr>
      <t xml:space="preserve"> - ремонт кровли тамбура и козырька запасного выхода (300,0 тыс. руб.), замена оконных блоков в количестве 156 шт. (5 148,0 тыс. руб.)                                                                                                                 </t>
    </r>
    <r>
      <rPr>
        <b/>
        <sz val="12"/>
        <rFont val="Times New Roman"/>
        <family val="1"/>
        <charset val="204"/>
      </rPr>
      <t/>
    </r>
  </si>
  <si>
    <r>
      <rPr>
        <b/>
        <sz val="12"/>
        <rFont val="Times New Roman"/>
        <family val="1"/>
        <charset val="204"/>
      </rPr>
      <t>2016</t>
    </r>
    <r>
      <rPr>
        <sz val="12"/>
        <rFont val="Times New Roman"/>
        <family val="1"/>
        <charset val="204"/>
      </rPr>
      <t xml:space="preserve"> - ремонт кирпичной кладки портика, частичное закрепление металлической кровли                                                                                                                                                </t>
    </r>
    <r>
      <rPr>
        <b/>
        <sz val="12"/>
        <rFont val="Times New Roman"/>
        <family val="1"/>
        <charset val="204"/>
      </rPr>
      <t xml:space="preserve">    </t>
    </r>
  </si>
  <si>
    <r>
      <rPr>
        <b/>
        <sz val="12"/>
        <rFont val="Times New Roman"/>
        <family val="1"/>
        <charset val="204"/>
      </rPr>
      <t>2016</t>
    </r>
    <r>
      <rPr>
        <sz val="12"/>
        <rFont val="Times New Roman"/>
        <family val="1"/>
        <charset val="204"/>
      </rPr>
      <t xml:space="preserve"> - монтаж системы видеонаблюдения (500,0 тыс. руб.), ремонт административных кабинетов с заменой эл.сетей и электрооборудования, отопительных приборов на алюминиевые (4 000,0 тыс. руб.), ремонт крыльца с устройством пандуса, асфальтировка площадки перед крыльцом и вдоль здания (1 000,0 тыс. руб.)
</t>
    </r>
    <r>
      <rPr>
        <b/>
        <sz val="12"/>
        <rFont val="Times New Roman"/>
        <family val="1"/>
        <charset val="204"/>
      </rPr>
      <t>2017</t>
    </r>
    <r>
      <rPr>
        <sz val="12"/>
        <rFont val="Times New Roman"/>
        <family val="1"/>
        <charset val="204"/>
      </rPr>
      <t xml:space="preserve"> - ремонт зала восточных единоборств с заменой алюм. внутренних эл.сетей и электрооборудования, замена сантехоборудования
</t>
    </r>
    <r>
      <rPr>
        <b/>
        <sz val="12"/>
        <rFont val="Times New Roman"/>
        <family val="1"/>
        <charset val="204"/>
      </rPr>
      <t/>
    </r>
  </si>
  <si>
    <r>
      <rPr>
        <b/>
        <sz val="12"/>
        <rFont val="Times New Roman"/>
        <family val="1"/>
        <charset val="204"/>
      </rPr>
      <t xml:space="preserve">2016 </t>
    </r>
    <r>
      <rPr>
        <sz val="12"/>
        <rFont val="Times New Roman"/>
        <family val="1"/>
        <charset val="204"/>
      </rPr>
      <t xml:space="preserve">- замена устаревших блоков управления насосов (5 шт.), водяных консольных насосов (4шт.).
</t>
    </r>
    <r>
      <rPr>
        <b/>
        <sz val="12"/>
        <rFont val="Times New Roman"/>
        <family val="1"/>
        <charset val="204"/>
      </rPr>
      <t>2017</t>
    </r>
    <r>
      <rPr>
        <sz val="12"/>
        <rFont val="Times New Roman"/>
        <family val="1"/>
        <charset val="204"/>
      </rPr>
      <t xml:space="preserve"> - замена кафельной плитки стен большой ванны, обходных дорожек, малой ванны стены, обходные дорожки 
</t>
    </r>
    <r>
      <rPr>
        <b/>
        <sz val="12"/>
        <rFont val="Times New Roman"/>
        <family val="1"/>
        <charset val="204"/>
      </rPr>
      <t/>
    </r>
  </si>
  <si>
    <r>
      <rPr>
        <b/>
        <sz val="12"/>
        <rFont val="Times New Roman"/>
        <family val="1"/>
        <charset val="204"/>
      </rPr>
      <t>2016</t>
    </r>
    <r>
      <rPr>
        <sz val="12"/>
        <rFont val="Times New Roman"/>
        <family val="1"/>
        <charset val="204"/>
      </rPr>
      <t xml:space="preserve"> - завершение  работ по ремонту системы вентиляции (2 126,9 тыс. руб.), замена оконных блоков в количестве 147 шт. (4 899,5 тыс. руб.)                                                                                               </t>
    </r>
    <r>
      <rPr>
        <b/>
        <sz val="12"/>
        <rFont val="Times New Roman"/>
        <family val="1"/>
        <charset val="204"/>
      </rPr>
      <t>2017</t>
    </r>
    <r>
      <rPr>
        <sz val="12"/>
        <rFont val="Times New Roman"/>
        <family val="1"/>
        <charset val="204"/>
      </rPr>
      <t xml:space="preserve"> - ремонт кабельных полок и упорядочение кабельной продукции 
</t>
    </r>
    <r>
      <rPr>
        <b/>
        <sz val="12"/>
        <rFont val="Times New Roman"/>
        <family val="1"/>
        <charset val="204"/>
      </rPr>
      <t/>
    </r>
  </si>
  <si>
    <r>
      <rPr>
        <b/>
        <sz val="12"/>
        <rFont val="Times New Roman"/>
        <family val="1"/>
        <charset val="204"/>
      </rPr>
      <t>2017</t>
    </r>
    <r>
      <rPr>
        <sz val="12"/>
        <rFont val="Times New Roman"/>
        <family val="1"/>
        <charset val="204"/>
      </rPr>
      <t xml:space="preserve"> - ремонт крыльца запасного выхода и восстановление  козырька загрузочного крыльца (торги не состоялись в 2015 году)                                                                                                        </t>
    </r>
    <r>
      <rPr>
        <b/>
        <sz val="12"/>
        <rFont val="Times New Roman"/>
        <family val="1"/>
        <charset val="204"/>
      </rPr>
      <t/>
    </r>
  </si>
  <si>
    <r>
      <rPr>
        <b/>
        <sz val="12"/>
        <rFont val="Times New Roman"/>
        <family val="1"/>
        <charset val="204"/>
      </rPr>
      <t>2016</t>
    </r>
    <r>
      <rPr>
        <sz val="12"/>
        <rFont val="Times New Roman"/>
        <family val="1"/>
        <charset val="204"/>
      </rPr>
      <t xml:space="preserve"> - замена калориферов и трубопроводов теплоснабжения  П1, П2, П3, П4             </t>
    </r>
    <r>
      <rPr>
        <b/>
        <sz val="12"/>
        <rFont val="Times New Roman"/>
        <family val="1"/>
        <charset val="204"/>
      </rPr>
      <t xml:space="preserve">                                                                     </t>
    </r>
    <r>
      <rPr>
        <sz val="12"/>
        <rFont val="Times New Roman"/>
        <family val="1"/>
        <charset val="204"/>
      </rPr>
      <t xml:space="preserve"> </t>
    </r>
  </si>
  <si>
    <r>
      <rPr>
        <b/>
        <sz val="12"/>
        <rFont val="Times New Roman"/>
        <family val="1"/>
        <charset val="204"/>
      </rPr>
      <t>2016</t>
    </r>
    <r>
      <rPr>
        <sz val="12"/>
        <rFont val="Times New Roman"/>
        <family val="1"/>
        <charset val="204"/>
      </rPr>
      <t xml:space="preserve"> - замена вводных трубопроводов ТВС (1 800,0 тыс. руб.), завершение работ по монтажу насоса (198,0 тыс. руб.)
</t>
    </r>
    <r>
      <rPr>
        <b/>
        <sz val="12"/>
        <rFont val="Times New Roman"/>
        <family val="1"/>
        <charset val="204"/>
      </rPr>
      <t xml:space="preserve">2018 </t>
    </r>
    <r>
      <rPr>
        <sz val="12"/>
        <rFont val="Times New Roman"/>
        <family val="1"/>
        <charset val="204"/>
      </rPr>
      <t>- ремонт 3-х запасных крылец, загрузочного крыльца</t>
    </r>
  </si>
  <si>
    <r>
      <rPr>
        <b/>
        <sz val="12"/>
        <rFont val="Times New Roman"/>
        <family val="1"/>
        <charset val="204"/>
      </rPr>
      <t>2016</t>
    </r>
    <r>
      <rPr>
        <sz val="12"/>
        <rFont val="Times New Roman"/>
        <family val="1"/>
        <charset val="204"/>
      </rPr>
      <t xml:space="preserve"> - замена системы водоснабжения, сан. приборов (3 268,7 тыс. руб.) (торги не состоялись в 2015 году), ремонт загрузочного крыльца (800,0 тыс. руб.)
</t>
    </r>
    <r>
      <rPr>
        <b/>
        <sz val="12"/>
        <rFont val="Times New Roman"/>
        <family val="1"/>
        <charset val="204"/>
      </rPr>
      <t>2017</t>
    </r>
    <r>
      <rPr>
        <sz val="12"/>
        <rFont val="Times New Roman"/>
        <family val="1"/>
        <charset val="204"/>
      </rPr>
      <t xml:space="preserve"> - ремонт кровли и фасадов 3 крылец                                                                                </t>
    </r>
    <r>
      <rPr>
        <b/>
        <sz val="12"/>
        <rFont val="Times New Roman"/>
        <family val="1"/>
        <charset val="204"/>
      </rPr>
      <t xml:space="preserve">   </t>
    </r>
  </si>
  <si>
    <r>
      <rPr>
        <b/>
        <sz val="12"/>
        <rFont val="Times New Roman"/>
        <family val="1"/>
        <charset val="204"/>
      </rPr>
      <t>2016</t>
    </r>
    <r>
      <rPr>
        <sz val="12"/>
        <rFont val="Times New Roman"/>
        <family val="1"/>
        <charset val="204"/>
      </rPr>
      <t xml:space="preserve"> - завершение работ по ремонту системы вентиляции                                                                                                                      </t>
    </r>
    <r>
      <rPr>
        <b/>
        <sz val="12"/>
        <rFont val="Times New Roman"/>
        <family val="1"/>
        <charset val="204"/>
      </rPr>
      <t xml:space="preserve">   2018</t>
    </r>
    <r>
      <rPr>
        <sz val="12"/>
        <rFont val="Times New Roman"/>
        <family val="1"/>
        <charset val="204"/>
      </rPr>
      <t xml:space="preserve"> -  замена оконных блоков в количестве 208 шт. </t>
    </r>
  </si>
  <si>
    <r>
      <rPr>
        <b/>
        <sz val="12"/>
        <rFont val="Times New Roman"/>
        <family val="1"/>
        <charset val="204"/>
      </rPr>
      <t>2017</t>
    </r>
    <r>
      <rPr>
        <sz val="12"/>
        <rFont val="Times New Roman"/>
        <family val="1"/>
        <charset val="204"/>
      </rPr>
      <t xml:space="preserve"> - ремонт центрального и запасного крылец
</t>
    </r>
    <r>
      <rPr>
        <b/>
        <sz val="12"/>
        <rFont val="Times New Roman"/>
        <family val="1"/>
        <charset val="204"/>
      </rPr>
      <t>2018</t>
    </r>
    <r>
      <rPr>
        <sz val="12"/>
        <rFont val="Times New Roman"/>
        <family val="1"/>
        <charset val="204"/>
      </rPr>
      <t xml:space="preserve"> - ремонт разводки системы ХВ/ГВ, сопутствующие общестроительные работы по 1 эт. </t>
    </r>
  </si>
  <si>
    <r>
      <rPr>
        <b/>
        <sz val="12"/>
        <rFont val="Times New Roman"/>
        <family val="1"/>
        <charset val="204"/>
      </rPr>
      <t>2018</t>
    </r>
    <r>
      <rPr>
        <sz val="12"/>
        <rFont val="Times New Roman"/>
        <family val="1"/>
        <charset val="204"/>
      </rPr>
      <t xml:space="preserve"> - замена калориферов и трубопроводов теплоснабжения П1</t>
    </r>
  </si>
  <si>
    <r>
      <rPr>
        <b/>
        <sz val="12"/>
        <rFont val="Times New Roman"/>
        <family val="1"/>
        <charset val="204"/>
      </rPr>
      <t>2017</t>
    </r>
    <r>
      <rPr>
        <sz val="12"/>
        <rFont val="Times New Roman"/>
        <family val="1"/>
        <charset val="204"/>
      </rPr>
      <t xml:space="preserve"> - замена оконных блоков в количестве 95 шт.                                                                                        </t>
    </r>
    <r>
      <rPr>
        <b/>
        <sz val="12"/>
        <rFont val="Times New Roman"/>
        <family val="1"/>
        <charset val="204"/>
      </rPr>
      <t>2018</t>
    </r>
    <r>
      <rPr>
        <sz val="12"/>
        <rFont val="Times New Roman"/>
        <family val="1"/>
        <charset val="204"/>
      </rPr>
      <t xml:space="preserve"> - замена вытяжных установок в пищеблоке </t>
    </r>
  </si>
  <si>
    <t>МБОУ "СШ № 41", корп. 2, г. Норильск, Центральный район, ул. Вальковская, д. 6</t>
  </si>
  <si>
    <t>МБУ "Ледовый Дворец спорта", г. Норильск, район Кайеркан, ул. Надеждинская, д. 5</t>
  </si>
  <si>
    <t>состоялись, перенести в корректировку</t>
  </si>
  <si>
    <r>
      <rPr>
        <b/>
        <sz val="12"/>
        <rFont val="Times New Roman"/>
        <family val="1"/>
        <charset val="204"/>
      </rPr>
      <t>2016</t>
    </r>
    <r>
      <rPr>
        <sz val="12"/>
        <rFont val="Times New Roman"/>
        <family val="1"/>
        <charset val="204"/>
      </rPr>
      <t xml:space="preserve"> - ремонт мягкой кровли "фонаря" с заменой дефлекторов (1 750 тыс. руб.), ремонт загрузочного крыльца (750 тыс. руб.), восстановление кабельных конструкций, укладка кабеля в подполье, замена вводного щита (1 500,0 тыс. руб.) (торги не состоялись в 2015 году)</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</si>
</sst>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_р_."/>
    <numFmt numFmtId="167" formatCode="_-* #,##0.0_р_._-;\-* #,##0.0_р_._-;_-* &quot;-&quot;?_р_._-;_-@_-"/>
  </numFmts>
  <fonts count="7" x14ac:knownFonts="1">
    <font>
      <sz val="11"/>
      <color theme="1"/>
      <name val="Calibri"/>
      <family val="2"/>
      <scheme val="minor"/>
    </font>
    <font>
      <sz val="12"/>
      <name val="Times New Roman"/>
      <family val="1"/>
      <charset val="204"/>
    </font>
    <font>
      <sz val="10"/>
      <name val="Arial"/>
      <family val="2"/>
      <charset val="204"/>
    </font>
    <font>
      <b/>
      <sz val="12"/>
      <name val="Times New Roman"/>
      <family val="1"/>
      <charset val="204"/>
    </font>
    <font>
      <b/>
      <i/>
      <sz val="12"/>
      <name val="Times New Roman"/>
      <family val="1"/>
      <charset val="204"/>
    </font>
    <font>
      <i/>
      <sz val="12"/>
      <name val="Times New Roman"/>
      <family val="1"/>
      <charset val="204"/>
    </font>
    <font>
      <sz val="14"/>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2" fillId="0" borderId="0"/>
  </cellStyleXfs>
  <cellXfs count="59">
    <xf numFmtId="0" fontId="0" fillId="0" borderId="0" xfId="0"/>
    <xf numFmtId="1" fontId="1" fillId="0" borderId="1" xfId="0" applyNumberFormat="1" applyFont="1" applyFill="1" applyBorder="1" applyAlignment="1">
      <alignment vertical="center" wrapText="1"/>
    </xf>
    <xf numFmtId="1" fontId="1" fillId="0" borderId="1"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1" applyFont="1" applyFill="1" applyBorder="1" applyAlignment="1">
      <alignment vertical="center" wrapText="1" shrinkToFit="1"/>
    </xf>
    <xf numFmtId="0" fontId="1" fillId="0" borderId="1" xfId="0" applyNumberFormat="1" applyFont="1" applyFill="1" applyBorder="1" applyAlignment="1">
      <alignment horizontal="left" vertical="center" wrapText="1"/>
    </xf>
    <xf numFmtId="164" fontId="1" fillId="0" borderId="1" xfId="0" applyNumberFormat="1" applyFont="1" applyFill="1" applyBorder="1" applyAlignment="1">
      <alignment horizontal="center" vertical="center" wrapText="1"/>
    </xf>
    <xf numFmtId="166" fontId="1" fillId="0" borderId="1" xfId="1" applyNumberFormat="1" applyFont="1" applyFill="1" applyBorder="1" applyAlignment="1">
      <alignment horizontal="center" vertical="center" wrapText="1" shrinkToFit="1"/>
    </xf>
    <xf numFmtId="0" fontId="1" fillId="0" borderId="1" xfId="1" applyFont="1" applyFill="1" applyBorder="1" applyAlignment="1">
      <alignment horizontal="left" vertical="center" wrapText="1" shrinkToFit="1"/>
    </xf>
    <xf numFmtId="0" fontId="1" fillId="0" borderId="1" xfId="0" applyFont="1" applyFill="1" applyBorder="1" applyAlignment="1">
      <alignment vertical="center" wrapText="1" shrinkToFit="1"/>
    </xf>
    <xf numFmtId="164" fontId="1" fillId="0" borderId="1" xfId="0" applyNumberFormat="1" applyFont="1" applyFill="1" applyBorder="1" applyAlignment="1">
      <alignment vertical="center" wrapText="1"/>
    </xf>
    <xf numFmtId="167" fontId="1" fillId="0" borderId="1" xfId="1" applyNumberFormat="1" applyFont="1" applyFill="1" applyBorder="1" applyAlignment="1">
      <alignment horizontal="left" vertical="center" wrapText="1" shrinkToFit="1"/>
    </xf>
    <xf numFmtId="164" fontId="1"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shrinkToFit="1"/>
    </xf>
    <xf numFmtId="1" fontId="4" fillId="0" borderId="1" xfId="0" applyNumberFormat="1" applyFont="1" applyFill="1" applyBorder="1" applyAlignment="1">
      <alignment horizontal="left" vertical="center" wrapText="1"/>
    </xf>
    <xf numFmtId="164" fontId="4" fillId="0" borderId="1" xfId="0" applyNumberFormat="1" applyFont="1" applyFill="1" applyBorder="1" applyAlignment="1">
      <alignment vertical="center" wrapText="1"/>
    </xf>
    <xf numFmtId="0" fontId="1" fillId="0" borderId="0" xfId="0" applyFont="1" applyFill="1"/>
    <xf numFmtId="0" fontId="6" fillId="0" borderId="0" xfId="0" applyFont="1" applyFill="1" applyAlignment="1">
      <alignment vertical="center"/>
    </xf>
    <xf numFmtId="0" fontId="1" fillId="0" borderId="0" xfId="0" applyFont="1" applyFill="1" applyAlignment="1">
      <alignment vertical="center"/>
    </xf>
    <xf numFmtId="0" fontId="1" fillId="0" borderId="1" xfId="0" applyFont="1" applyFill="1" applyBorder="1" applyAlignment="1">
      <alignment horizontal="center" vertical="center"/>
    </xf>
    <xf numFmtId="49" fontId="1" fillId="0" borderId="1" xfId="0" applyNumberFormat="1" applyFont="1" applyFill="1" applyBorder="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165" fontId="1" fillId="0" borderId="1" xfId="0" applyNumberFormat="1" applyFont="1" applyFill="1" applyBorder="1" applyAlignment="1">
      <alignment horizontal="center" vertical="center"/>
    </xf>
    <xf numFmtId="164" fontId="5" fillId="0" borderId="1" xfId="0" applyNumberFormat="1" applyFont="1" applyFill="1" applyBorder="1" applyAlignment="1">
      <alignment horizontal="center" vertical="center" wrapText="1"/>
    </xf>
    <xf numFmtId="164" fontId="1" fillId="0" borderId="3" xfId="0" applyNumberFormat="1" applyFont="1" applyFill="1" applyBorder="1" applyAlignment="1">
      <alignment vertical="center" wrapText="1"/>
    </xf>
    <xf numFmtId="0" fontId="1" fillId="0" borderId="3" xfId="0" applyFont="1" applyFill="1" applyBorder="1" applyAlignment="1">
      <alignment vertical="center" wrapText="1"/>
    </xf>
    <xf numFmtId="49" fontId="1" fillId="0" borderId="1" xfId="0" applyNumberFormat="1" applyFont="1" applyFill="1" applyBorder="1" applyAlignment="1">
      <alignment vertical="center" wrapText="1"/>
    </xf>
    <xf numFmtId="4" fontId="1" fillId="0" borderId="1"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top" wrapText="1"/>
    </xf>
    <xf numFmtId="0" fontId="4" fillId="0" borderId="1" xfId="0" applyFont="1" applyFill="1" applyBorder="1" applyAlignment="1">
      <alignment vertical="center" wrapText="1"/>
    </xf>
    <xf numFmtId="16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Fill="1" applyAlignment="1">
      <alignment vertical="center"/>
    </xf>
    <xf numFmtId="164" fontId="3" fillId="0" borderId="0" xfId="0" applyNumberFormat="1" applyFont="1" applyFill="1" applyAlignment="1">
      <alignment vertical="center"/>
    </xf>
    <xf numFmtId="0" fontId="3" fillId="0" borderId="1" xfId="0" applyFont="1" applyFill="1" applyBorder="1" applyAlignment="1">
      <alignment horizontal="center" vertical="center"/>
    </xf>
    <xf numFmtId="164" fontId="3" fillId="0" borderId="1" xfId="0" applyNumberFormat="1" applyFont="1" applyFill="1" applyBorder="1" applyAlignment="1">
      <alignment horizontal="center" vertical="center"/>
    </xf>
    <xf numFmtId="0" fontId="3" fillId="0" borderId="1" xfId="0" applyFont="1" applyFill="1" applyBorder="1" applyAlignment="1">
      <alignment vertical="center"/>
    </xf>
    <xf numFmtId="164" fontId="4"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0" xfId="0" applyFont="1" applyFill="1"/>
    <xf numFmtId="164" fontId="4"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4" fillId="0" borderId="2" xfId="0" applyFont="1" applyFill="1" applyBorder="1" applyAlignment="1">
      <alignment vertical="center" wrapText="1"/>
    </xf>
    <xf numFmtId="0" fontId="1" fillId="0" borderId="1" xfId="0" applyNumberFormat="1" applyFont="1" applyFill="1" applyBorder="1" applyAlignment="1">
      <alignment vertical="center" wrapText="1" shrinkToFit="1"/>
    </xf>
    <xf numFmtId="0" fontId="1" fillId="0" borderId="1" xfId="1" applyNumberFormat="1" applyFont="1" applyFill="1" applyBorder="1" applyAlignment="1">
      <alignment vertical="center" wrapText="1" shrinkToFit="1"/>
    </xf>
    <xf numFmtId="0" fontId="1" fillId="0" borderId="1" xfId="0" applyNumberFormat="1" applyFont="1" applyFill="1" applyBorder="1" applyAlignment="1">
      <alignment vertical="center" wrapText="1"/>
    </xf>
    <xf numFmtId="1" fontId="4" fillId="0" borderId="1" xfId="0" applyNumberFormat="1" applyFont="1" applyFill="1" applyBorder="1" applyAlignment="1">
      <alignment vertical="center" wrapText="1"/>
    </xf>
    <xf numFmtId="0" fontId="1" fillId="0" borderId="1" xfId="0" applyFont="1" applyFill="1" applyBorder="1" applyAlignment="1">
      <alignment horizontal="center" vertical="center" wrapText="1"/>
    </xf>
    <xf numFmtId="0" fontId="1" fillId="0" borderId="0" xfId="0" applyFont="1" applyFill="1" applyAlignment="1">
      <alignment horizontal="left" vertical="center" wrapText="1" indent="10"/>
    </xf>
    <xf numFmtId="0" fontId="3" fillId="0" borderId="0" xfId="0" applyFont="1" applyFill="1" applyAlignment="1">
      <alignment horizontal="center" vertical="center" wrapText="1"/>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165"/>
  <sheetViews>
    <sheetView tabSelected="1" view="pageBreakPreview" zoomScale="70" zoomScaleNormal="50" zoomScaleSheetLayoutView="70" workbookViewId="0">
      <selection activeCell="H143" sqref="H143"/>
    </sheetView>
  </sheetViews>
  <sheetFormatPr defaultColWidth="9.109375" defaultRowHeight="15.6" x14ac:dyDescent="0.3"/>
  <cols>
    <col min="1" max="1" width="6.5546875" style="22" customWidth="1"/>
    <col min="2" max="2" width="48.88671875" style="19" customWidth="1"/>
    <col min="3" max="4" width="12.33203125" style="19" customWidth="1"/>
    <col min="5" max="6" width="12.5546875" style="19" customWidth="1"/>
    <col min="7" max="8" width="13" style="19" customWidth="1"/>
    <col min="9" max="9" width="81.5546875" style="19" customWidth="1"/>
    <col min="10" max="10" width="11.88671875" style="19" bestFit="1" customWidth="1"/>
    <col min="11" max="11" width="12.88671875" style="19" bestFit="1" customWidth="1"/>
    <col min="12" max="12" width="9.109375" style="19"/>
    <col min="13" max="13" width="12.88671875" style="19" bestFit="1" customWidth="1"/>
    <col min="14" max="16384" width="9.109375" style="19"/>
  </cols>
  <sheetData>
    <row r="1" spans="1:13" ht="102" customHeight="1" x14ac:dyDescent="0.3">
      <c r="I1" s="51" t="s">
        <v>283</v>
      </c>
    </row>
    <row r="3" spans="1:13" s="18" customFormat="1" ht="24.75" customHeight="1" x14ac:dyDescent="0.3">
      <c r="A3" s="52" t="s">
        <v>184</v>
      </c>
      <c r="B3" s="52"/>
      <c r="C3" s="52"/>
      <c r="D3" s="52"/>
      <c r="E3" s="52"/>
      <c r="F3" s="52"/>
      <c r="G3" s="52"/>
      <c r="H3" s="52"/>
      <c r="I3" s="52"/>
    </row>
    <row r="5" spans="1:13" ht="23.25" customHeight="1" x14ac:dyDescent="0.3">
      <c r="A5" s="53" t="s">
        <v>3</v>
      </c>
      <c r="B5" s="55" t="s">
        <v>0</v>
      </c>
      <c r="C5" s="56" t="s">
        <v>209</v>
      </c>
      <c r="D5" s="56" t="s">
        <v>115</v>
      </c>
      <c r="E5" s="56" t="s">
        <v>4</v>
      </c>
      <c r="F5" s="56" t="s">
        <v>115</v>
      </c>
      <c r="G5" s="56" t="s">
        <v>5</v>
      </c>
      <c r="H5" s="56" t="s">
        <v>115</v>
      </c>
      <c r="I5" s="56" t="s">
        <v>2</v>
      </c>
    </row>
    <row r="6" spans="1:13" x14ac:dyDescent="0.3">
      <c r="A6" s="54"/>
      <c r="B6" s="55"/>
      <c r="C6" s="57"/>
      <c r="D6" s="58"/>
      <c r="E6" s="57"/>
      <c r="F6" s="58"/>
      <c r="G6" s="57"/>
      <c r="H6" s="58"/>
      <c r="I6" s="57"/>
    </row>
    <row r="7" spans="1:13" s="22" customFormat="1" x14ac:dyDescent="0.3">
      <c r="A7" s="20">
        <v>1</v>
      </c>
      <c r="B7" s="50">
        <v>2</v>
      </c>
      <c r="C7" s="21" t="s">
        <v>86</v>
      </c>
      <c r="D7" s="21" t="s">
        <v>87</v>
      </c>
      <c r="E7" s="50" t="s">
        <v>117</v>
      </c>
      <c r="F7" s="50" t="s">
        <v>116</v>
      </c>
      <c r="G7" s="50">
        <v>7</v>
      </c>
      <c r="H7" s="50" t="s">
        <v>118</v>
      </c>
      <c r="I7" s="20">
        <v>8</v>
      </c>
    </row>
    <row r="8" spans="1:13" s="35" customFormat="1" ht="27" customHeight="1" x14ac:dyDescent="0.3">
      <c r="A8" s="37"/>
      <c r="B8" s="34" t="s">
        <v>1</v>
      </c>
      <c r="C8" s="38">
        <f t="shared" ref="C8:H8" si="0">C9+C95+C113+C137+C141+C150+C152+C154+C156+C160+C162+C164</f>
        <v>193413.5</v>
      </c>
      <c r="D8" s="38">
        <f t="shared" si="0"/>
        <v>1420</v>
      </c>
      <c r="E8" s="38">
        <f t="shared" si="0"/>
        <v>221922</v>
      </c>
      <c r="F8" s="38">
        <f t="shared" si="0"/>
        <v>0</v>
      </c>
      <c r="G8" s="38">
        <f t="shared" si="0"/>
        <v>86279</v>
      </c>
      <c r="H8" s="38">
        <f t="shared" si="0"/>
        <v>100</v>
      </c>
      <c r="I8" s="39"/>
      <c r="J8" s="36"/>
      <c r="K8" s="36"/>
      <c r="M8" s="36"/>
    </row>
    <row r="9" spans="1:13" s="35" customFormat="1" ht="48.75" customHeight="1" x14ac:dyDescent="0.3">
      <c r="A9" s="31"/>
      <c r="B9" s="32" t="s">
        <v>56</v>
      </c>
      <c r="C9" s="33">
        <f t="shared" ref="C9:H9" si="1">C10+C47</f>
        <v>128650.70000000001</v>
      </c>
      <c r="D9" s="33">
        <f t="shared" si="1"/>
        <v>300</v>
      </c>
      <c r="E9" s="33">
        <f t="shared" si="1"/>
        <v>146454</v>
      </c>
      <c r="F9" s="33">
        <f t="shared" si="1"/>
        <v>0</v>
      </c>
      <c r="G9" s="33">
        <f t="shared" si="1"/>
        <v>63379</v>
      </c>
      <c r="H9" s="33">
        <f t="shared" si="1"/>
        <v>0</v>
      </c>
      <c r="I9" s="34"/>
      <c r="K9" s="36"/>
      <c r="M9" s="36"/>
    </row>
    <row r="10" spans="1:13" s="35" customFormat="1" ht="16.2" x14ac:dyDescent="0.3">
      <c r="A10" s="31"/>
      <c r="B10" s="14" t="s">
        <v>22</v>
      </c>
      <c r="C10" s="33">
        <f t="shared" ref="C10:H10" si="2">SUM(C11:C46)</f>
        <v>36474.400000000001</v>
      </c>
      <c r="D10" s="33">
        <f t="shared" si="2"/>
        <v>0</v>
      </c>
      <c r="E10" s="33">
        <f t="shared" si="2"/>
        <v>52800</v>
      </c>
      <c r="F10" s="33">
        <f t="shared" si="2"/>
        <v>0</v>
      </c>
      <c r="G10" s="33">
        <f t="shared" si="2"/>
        <v>28195</v>
      </c>
      <c r="H10" s="33">
        <f t="shared" si="2"/>
        <v>0</v>
      </c>
      <c r="I10" s="34"/>
    </row>
    <row r="11" spans="1:13" s="17" customFormat="1" ht="62.4" x14ac:dyDescent="0.3">
      <c r="A11" s="20">
        <v>1</v>
      </c>
      <c r="B11" s="46" t="s">
        <v>27</v>
      </c>
      <c r="C11" s="13">
        <v>500</v>
      </c>
      <c r="D11" s="13"/>
      <c r="E11" s="8">
        <v>2000</v>
      </c>
      <c r="F11" s="8"/>
      <c r="G11" s="8">
        <v>500</v>
      </c>
      <c r="H11" s="8"/>
      <c r="I11" s="4" t="s">
        <v>120</v>
      </c>
    </row>
    <row r="12" spans="1:13" s="17" customFormat="1" ht="44.25" customHeight="1" x14ac:dyDescent="0.3">
      <c r="A12" s="50">
        <v>2</v>
      </c>
      <c r="B12" s="46" t="s">
        <v>28</v>
      </c>
      <c r="C12" s="13">
        <v>3000</v>
      </c>
      <c r="D12" s="13"/>
      <c r="E12" s="8"/>
      <c r="F12" s="8"/>
      <c r="G12" s="8"/>
      <c r="H12" s="8"/>
      <c r="I12" s="4" t="s">
        <v>25</v>
      </c>
    </row>
    <row r="13" spans="1:13" s="17" customFormat="1" ht="36" customHeight="1" x14ac:dyDescent="0.3">
      <c r="A13" s="20">
        <v>3</v>
      </c>
      <c r="B13" s="46" t="s">
        <v>60</v>
      </c>
      <c r="C13" s="13"/>
      <c r="D13" s="13"/>
      <c r="E13" s="8">
        <v>2100</v>
      </c>
      <c r="F13" s="8"/>
      <c r="G13" s="8"/>
      <c r="H13" s="8"/>
      <c r="I13" s="4" t="s">
        <v>121</v>
      </c>
    </row>
    <row r="14" spans="1:13" s="17" customFormat="1" ht="31.2" x14ac:dyDescent="0.3">
      <c r="A14" s="50">
        <v>4</v>
      </c>
      <c r="B14" s="46" t="s">
        <v>61</v>
      </c>
      <c r="C14" s="13"/>
      <c r="D14" s="13"/>
      <c r="E14" s="8">
        <v>650</v>
      </c>
      <c r="F14" s="8"/>
      <c r="G14" s="8">
        <v>1000</v>
      </c>
      <c r="H14" s="8"/>
      <c r="I14" s="5" t="s">
        <v>220</v>
      </c>
    </row>
    <row r="15" spans="1:13" s="17" customFormat="1" ht="51.75" customHeight="1" x14ac:dyDescent="0.3">
      <c r="A15" s="20">
        <v>5</v>
      </c>
      <c r="B15" s="47" t="s">
        <v>88</v>
      </c>
      <c r="C15" s="13">
        <v>4000</v>
      </c>
      <c r="D15" s="13"/>
      <c r="E15" s="8"/>
      <c r="F15" s="8"/>
      <c r="G15" s="8"/>
      <c r="H15" s="8"/>
      <c r="I15" s="5" t="s">
        <v>219</v>
      </c>
    </row>
    <row r="16" spans="1:13" s="17" customFormat="1" ht="49.5" customHeight="1" x14ac:dyDescent="0.3">
      <c r="A16" s="50">
        <v>6</v>
      </c>
      <c r="B16" s="48" t="s">
        <v>62</v>
      </c>
      <c r="C16" s="13">
        <v>3000</v>
      </c>
      <c r="D16" s="13"/>
      <c r="E16" s="8"/>
      <c r="F16" s="8"/>
      <c r="G16" s="8">
        <v>1000</v>
      </c>
      <c r="H16" s="8"/>
      <c r="I16" s="4" t="s">
        <v>218</v>
      </c>
    </row>
    <row r="17" spans="1:10" s="17" customFormat="1" ht="31.2" x14ac:dyDescent="0.3">
      <c r="A17" s="20">
        <v>7</v>
      </c>
      <c r="B17" s="48" t="s">
        <v>190</v>
      </c>
      <c r="C17" s="13">
        <v>3000</v>
      </c>
      <c r="D17" s="13"/>
      <c r="E17" s="8">
        <v>500</v>
      </c>
      <c r="F17" s="8"/>
      <c r="G17" s="8"/>
      <c r="H17" s="8"/>
      <c r="I17" s="9" t="s">
        <v>122</v>
      </c>
    </row>
    <row r="18" spans="1:10" s="17" customFormat="1" ht="34.5" customHeight="1" x14ac:dyDescent="0.3">
      <c r="A18" s="50">
        <v>8</v>
      </c>
      <c r="B18" s="46" t="s">
        <v>221</v>
      </c>
      <c r="C18" s="13"/>
      <c r="D18" s="13"/>
      <c r="E18" s="8">
        <v>2000</v>
      </c>
      <c r="F18" s="8"/>
      <c r="G18" s="8"/>
      <c r="H18" s="8"/>
      <c r="I18" s="9" t="s">
        <v>217</v>
      </c>
      <c r="J18" s="19"/>
    </row>
    <row r="19" spans="1:10" s="17" customFormat="1" ht="50.25" customHeight="1" x14ac:dyDescent="0.3">
      <c r="A19" s="20">
        <v>9</v>
      </c>
      <c r="B19" s="47" t="s">
        <v>63</v>
      </c>
      <c r="C19" s="13">
        <v>1500</v>
      </c>
      <c r="D19" s="13"/>
      <c r="E19" s="8"/>
      <c r="F19" s="8"/>
      <c r="G19" s="8"/>
      <c r="H19" s="8"/>
      <c r="I19" s="4" t="s">
        <v>183</v>
      </c>
      <c r="J19" s="19"/>
    </row>
    <row r="20" spans="1:10" s="17" customFormat="1" ht="50.25" customHeight="1" x14ac:dyDescent="0.3">
      <c r="A20" s="50">
        <v>10</v>
      </c>
      <c r="B20" s="48" t="s">
        <v>189</v>
      </c>
      <c r="C20" s="13">
        <v>1060.4000000000001</v>
      </c>
      <c r="D20" s="13"/>
      <c r="E20" s="8"/>
      <c r="F20" s="8"/>
      <c r="G20" s="8"/>
      <c r="H20" s="8"/>
      <c r="I20" s="4" t="s">
        <v>123</v>
      </c>
      <c r="J20" s="19"/>
    </row>
    <row r="21" spans="1:10" s="17" customFormat="1" ht="31.2" x14ac:dyDescent="0.3">
      <c r="A21" s="20">
        <v>11</v>
      </c>
      <c r="B21" s="46" t="s">
        <v>64</v>
      </c>
      <c r="C21" s="13">
        <v>3000</v>
      </c>
      <c r="D21" s="13"/>
      <c r="E21" s="8"/>
      <c r="F21" s="8"/>
      <c r="G21" s="8"/>
      <c r="H21" s="8"/>
      <c r="I21" s="5" t="s">
        <v>25</v>
      </c>
    </row>
    <row r="22" spans="1:10" s="17" customFormat="1" ht="31.2" x14ac:dyDescent="0.3">
      <c r="A22" s="50">
        <v>12</v>
      </c>
      <c r="B22" s="46" t="s">
        <v>188</v>
      </c>
      <c r="C22" s="13"/>
      <c r="D22" s="13"/>
      <c r="E22" s="8">
        <f>800+3000</f>
        <v>3800</v>
      </c>
      <c r="F22" s="8"/>
      <c r="G22" s="8"/>
      <c r="H22" s="8"/>
      <c r="I22" s="4" t="s">
        <v>124</v>
      </c>
    </row>
    <row r="23" spans="1:10" s="17" customFormat="1" ht="31.2" x14ac:dyDescent="0.3">
      <c r="A23" s="20">
        <v>13</v>
      </c>
      <c r="B23" s="46" t="s">
        <v>65</v>
      </c>
      <c r="C23" s="13">
        <v>1020</v>
      </c>
      <c r="D23" s="13"/>
      <c r="E23" s="8"/>
      <c r="F23" s="8"/>
      <c r="G23" s="8"/>
      <c r="H23" s="8"/>
      <c r="I23" s="4" t="s">
        <v>125</v>
      </c>
    </row>
    <row r="24" spans="1:10" s="17" customFormat="1" ht="46.8" x14ac:dyDescent="0.3">
      <c r="A24" s="50">
        <v>14</v>
      </c>
      <c r="B24" s="47" t="s">
        <v>187</v>
      </c>
      <c r="C24" s="13"/>
      <c r="D24" s="13"/>
      <c r="E24" s="8">
        <f>900+3000</f>
        <v>3900</v>
      </c>
      <c r="F24" s="8"/>
      <c r="G24" s="8">
        <v>1895</v>
      </c>
      <c r="H24" s="8"/>
      <c r="I24" s="4" t="s">
        <v>126</v>
      </c>
      <c r="J24" s="19"/>
    </row>
    <row r="25" spans="1:10" s="17" customFormat="1" ht="46.8" x14ac:dyDescent="0.3">
      <c r="A25" s="20">
        <v>15</v>
      </c>
      <c r="B25" s="46" t="s">
        <v>66</v>
      </c>
      <c r="C25" s="13">
        <v>800</v>
      </c>
      <c r="D25" s="13"/>
      <c r="E25" s="8">
        <f>1600+3000</f>
        <v>4600</v>
      </c>
      <c r="F25" s="8"/>
      <c r="G25" s="8"/>
      <c r="H25" s="8"/>
      <c r="I25" s="4" t="s">
        <v>210</v>
      </c>
    </row>
    <row r="26" spans="1:10" s="17" customFormat="1" ht="31.2" x14ac:dyDescent="0.3">
      <c r="A26" s="50">
        <v>16</v>
      </c>
      <c r="B26" s="46" t="s">
        <v>222</v>
      </c>
      <c r="C26" s="13"/>
      <c r="D26" s="13"/>
      <c r="E26" s="8">
        <v>3000</v>
      </c>
      <c r="F26" s="8"/>
      <c r="G26" s="8"/>
      <c r="H26" s="8"/>
      <c r="I26" s="5" t="s">
        <v>23</v>
      </c>
    </row>
    <row r="27" spans="1:10" ht="46.8" x14ac:dyDescent="0.3">
      <c r="A27" s="20">
        <v>17</v>
      </c>
      <c r="B27" s="47" t="s">
        <v>223</v>
      </c>
      <c r="C27" s="13"/>
      <c r="D27" s="13"/>
      <c r="E27" s="13">
        <f>850+3000</f>
        <v>3850</v>
      </c>
      <c r="F27" s="13"/>
      <c r="G27" s="13"/>
      <c r="H27" s="13"/>
      <c r="I27" s="9" t="s">
        <v>127</v>
      </c>
    </row>
    <row r="28" spans="1:10" ht="46.8" x14ac:dyDescent="0.3">
      <c r="A28" s="50">
        <v>18</v>
      </c>
      <c r="B28" s="48" t="s">
        <v>67</v>
      </c>
      <c r="C28" s="13">
        <v>1144</v>
      </c>
      <c r="D28" s="13"/>
      <c r="E28" s="13">
        <v>3000</v>
      </c>
      <c r="F28" s="13"/>
      <c r="G28" s="13"/>
      <c r="H28" s="13"/>
      <c r="I28" s="9" t="s">
        <v>128</v>
      </c>
    </row>
    <row r="29" spans="1:10" s="17" customFormat="1" ht="78" x14ac:dyDescent="0.3">
      <c r="A29" s="20">
        <v>19</v>
      </c>
      <c r="B29" s="46" t="s">
        <v>68</v>
      </c>
      <c r="C29" s="13"/>
      <c r="D29" s="13"/>
      <c r="E29" s="8">
        <f>1000+3000</f>
        <v>4000</v>
      </c>
      <c r="F29" s="8"/>
      <c r="G29" s="8">
        <v>2300</v>
      </c>
      <c r="H29" s="8"/>
      <c r="I29" s="5" t="s">
        <v>211</v>
      </c>
    </row>
    <row r="30" spans="1:10" s="17" customFormat="1" ht="33.75" customHeight="1" x14ac:dyDescent="0.3">
      <c r="A30" s="50">
        <v>20</v>
      </c>
      <c r="B30" s="46" t="s">
        <v>191</v>
      </c>
      <c r="C30" s="13">
        <v>1000</v>
      </c>
      <c r="D30" s="13"/>
      <c r="E30" s="8">
        <v>3000</v>
      </c>
      <c r="F30" s="8"/>
      <c r="G30" s="8"/>
      <c r="H30" s="8"/>
      <c r="I30" s="4" t="s">
        <v>212</v>
      </c>
    </row>
    <row r="31" spans="1:10" s="17" customFormat="1" ht="62.4" x14ac:dyDescent="0.3">
      <c r="A31" s="20">
        <v>21</v>
      </c>
      <c r="B31" s="46" t="s">
        <v>69</v>
      </c>
      <c r="C31" s="13">
        <v>420</v>
      </c>
      <c r="D31" s="13"/>
      <c r="E31" s="8">
        <f>2000+3000</f>
        <v>5000</v>
      </c>
      <c r="F31" s="8"/>
      <c r="G31" s="8">
        <v>1500</v>
      </c>
      <c r="H31" s="8"/>
      <c r="I31" s="4" t="s">
        <v>213</v>
      </c>
    </row>
    <row r="32" spans="1:10" s="17" customFormat="1" ht="46.8" x14ac:dyDescent="0.3">
      <c r="A32" s="50">
        <v>22</v>
      </c>
      <c r="B32" s="46" t="s">
        <v>224</v>
      </c>
      <c r="C32" s="13"/>
      <c r="D32" s="13"/>
      <c r="E32" s="8">
        <f>1000+3000</f>
        <v>4000</v>
      </c>
      <c r="F32" s="8"/>
      <c r="G32" s="8"/>
      <c r="H32" s="8"/>
      <c r="I32" s="4" t="s">
        <v>216</v>
      </c>
    </row>
    <row r="33" spans="1:10" s="17" customFormat="1" ht="31.2" x14ac:dyDescent="0.3">
      <c r="A33" s="20">
        <v>23</v>
      </c>
      <c r="B33" s="47" t="s">
        <v>192</v>
      </c>
      <c r="C33" s="13"/>
      <c r="D33" s="13"/>
      <c r="E33" s="8">
        <v>1000</v>
      </c>
      <c r="F33" s="8"/>
      <c r="G33" s="8"/>
      <c r="H33" s="8"/>
      <c r="I33" s="4" t="s">
        <v>215</v>
      </c>
    </row>
    <row r="34" spans="1:10" s="17" customFormat="1" ht="46.8" x14ac:dyDescent="0.3">
      <c r="A34" s="50">
        <v>24</v>
      </c>
      <c r="B34" s="48" t="s">
        <v>193</v>
      </c>
      <c r="C34" s="13">
        <v>3428.5</v>
      </c>
      <c r="D34" s="13"/>
      <c r="E34" s="8">
        <v>800</v>
      </c>
      <c r="F34" s="8"/>
      <c r="G34" s="8"/>
      <c r="H34" s="8"/>
      <c r="I34" s="4" t="s">
        <v>286</v>
      </c>
    </row>
    <row r="35" spans="1:10" s="17" customFormat="1" ht="31.2" x14ac:dyDescent="0.3">
      <c r="A35" s="20">
        <v>25</v>
      </c>
      <c r="B35" s="46" t="s">
        <v>70</v>
      </c>
      <c r="C35" s="13"/>
      <c r="D35" s="13"/>
      <c r="E35" s="8">
        <v>1200</v>
      </c>
      <c r="F35" s="8"/>
      <c r="G35" s="8"/>
      <c r="H35" s="8"/>
      <c r="I35" s="4" t="s">
        <v>129</v>
      </c>
    </row>
    <row r="36" spans="1:10" s="17" customFormat="1" ht="62.4" x14ac:dyDescent="0.3">
      <c r="A36" s="50">
        <v>26</v>
      </c>
      <c r="B36" s="46" t="s">
        <v>29</v>
      </c>
      <c r="C36" s="13">
        <v>1534.8</v>
      </c>
      <c r="D36" s="13"/>
      <c r="E36" s="8"/>
      <c r="F36" s="8"/>
      <c r="G36" s="8">
        <f>2000+3000</f>
        <v>5000</v>
      </c>
      <c r="H36" s="8"/>
      <c r="I36" s="4" t="s">
        <v>231</v>
      </c>
    </row>
    <row r="37" spans="1:10" s="17" customFormat="1" ht="31.2" x14ac:dyDescent="0.3">
      <c r="A37" s="20">
        <v>27</v>
      </c>
      <c r="B37" s="46" t="s">
        <v>194</v>
      </c>
      <c r="C37" s="13"/>
      <c r="D37" s="13"/>
      <c r="E37" s="8">
        <v>1100</v>
      </c>
      <c r="F37" s="8"/>
      <c r="G37" s="8">
        <v>1000</v>
      </c>
      <c r="H37" s="8"/>
      <c r="I37" s="4" t="s">
        <v>214</v>
      </c>
    </row>
    <row r="38" spans="1:10" s="17" customFormat="1" ht="46.8" x14ac:dyDescent="0.3">
      <c r="A38" s="50">
        <v>28</v>
      </c>
      <c r="B38" s="47" t="s">
        <v>71</v>
      </c>
      <c r="C38" s="13">
        <v>4068.7</v>
      </c>
      <c r="D38" s="13"/>
      <c r="E38" s="8">
        <v>1050</v>
      </c>
      <c r="F38" s="8"/>
      <c r="G38" s="8"/>
      <c r="H38" s="8"/>
      <c r="I38" s="4" t="s">
        <v>300</v>
      </c>
    </row>
    <row r="39" spans="1:10" s="17" customFormat="1" ht="46.8" x14ac:dyDescent="0.3">
      <c r="A39" s="20">
        <v>29</v>
      </c>
      <c r="B39" s="47" t="s">
        <v>58</v>
      </c>
      <c r="C39" s="13"/>
      <c r="D39" s="13"/>
      <c r="E39" s="8"/>
      <c r="F39" s="8"/>
      <c r="G39" s="8">
        <v>3000</v>
      </c>
      <c r="H39" s="8"/>
      <c r="I39" s="4" t="s">
        <v>130</v>
      </c>
    </row>
    <row r="40" spans="1:10" s="17" customFormat="1" ht="46.8" x14ac:dyDescent="0.3">
      <c r="A40" s="50">
        <v>30</v>
      </c>
      <c r="B40" s="46" t="s">
        <v>72</v>
      </c>
      <c r="C40" s="13">
        <v>1998</v>
      </c>
      <c r="D40" s="13"/>
      <c r="E40" s="8"/>
      <c r="F40" s="8"/>
      <c r="G40" s="8">
        <v>2000</v>
      </c>
      <c r="H40" s="8"/>
      <c r="I40" s="4" t="s">
        <v>299</v>
      </c>
      <c r="J40" s="19"/>
    </row>
    <row r="41" spans="1:10" s="17" customFormat="1" ht="31.2" x14ac:dyDescent="0.3">
      <c r="A41" s="20">
        <v>31</v>
      </c>
      <c r="B41" s="46" t="s">
        <v>73</v>
      </c>
      <c r="C41" s="13">
        <v>2000</v>
      </c>
      <c r="D41" s="13"/>
      <c r="E41" s="8"/>
      <c r="F41" s="8"/>
      <c r="G41" s="8"/>
      <c r="H41" s="8"/>
      <c r="I41" s="4" t="s">
        <v>298</v>
      </c>
    </row>
    <row r="42" spans="1:10" s="17" customFormat="1" ht="31.2" x14ac:dyDescent="0.3">
      <c r="A42" s="50">
        <v>32</v>
      </c>
      <c r="B42" s="46" t="s">
        <v>225</v>
      </c>
      <c r="C42" s="13"/>
      <c r="D42" s="13"/>
      <c r="E42" s="8">
        <v>1500</v>
      </c>
      <c r="F42" s="8"/>
      <c r="G42" s="8"/>
      <c r="H42" s="8"/>
      <c r="I42" s="4" t="s">
        <v>131</v>
      </c>
    </row>
    <row r="43" spans="1:10" s="17" customFormat="1" ht="31.2" x14ac:dyDescent="0.3">
      <c r="A43" s="20">
        <v>33</v>
      </c>
      <c r="B43" s="46" t="s">
        <v>195</v>
      </c>
      <c r="C43" s="13"/>
      <c r="D43" s="13"/>
      <c r="E43" s="8"/>
      <c r="F43" s="8"/>
      <c r="G43" s="8">
        <v>3000</v>
      </c>
      <c r="H43" s="8"/>
      <c r="I43" s="3" t="s">
        <v>24</v>
      </c>
    </row>
    <row r="44" spans="1:10" s="17" customFormat="1" ht="31.2" x14ac:dyDescent="0.3">
      <c r="A44" s="50">
        <v>34</v>
      </c>
      <c r="B44" s="46" t="s">
        <v>74</v>
      </c>
      <c r="C44" s="13"/>
      <c r="D44" s="13"/>
      <c r="E44" s="8">
        <v>750</v>
      </c>
      <c r="F44" s="8"/>
      <c r="G44" s="8"/>
      <c r="H44" s="8"/>
      <c r="I44" s="4" t="s">
        <v>297</v>
      </c>
    </row>
    <row r="45" spans="1:10" s="17" customFormat="1" ht="31.2" x14ac:dyDescent="0.3">
      <c r="A45" s="20">
        <v>35</v>
      </c>
      <c r="B45" s="46" t="s">
        <v>197</v>
      </c>
      <c r="C45" s="13"/>
      <c r="D45" s="13"/>
      <c r="E45" s="8"/>
      <c r="F45" s="8"/>
      <c r="G45" s="8">
        <v>3000</v>
      </c>
      <c r="H45" s="8"/>
      <c r="I45" s="3" t="s">
        <v>24</v>
      </c>
    </row>
    <row r="46" spans="1:10" s="17" customFormat="1" ht="31.2" x14ac:dyDescent="0.3">
      <c r="A46" s="50">
        <v>36</v>
      </c>
      <c r="B46" s="46" t="s">
        <v>196</v>
      </c>
      <c r="C46" s="13"/>
      <c r="D46" s="13"/>
      <c r="E46" s="8"/>
      <c r="F46" s="8"/>
      <c r="G46" s="8">
        <v>3000</v>
      </c>
      <c r="H46" s="8"/>
      <c r="I46" s="3" t="s">
        <v>24</v>
      </c>
    </row>
    <row r="47" spans="1:10" s="42" customFormat="1" ht="16.2" x14ac:dyDescent="0.3">
      <c r="A47" s="37"/>
      <c r="B47" s="14" t="s">
        <v>21</v>
      </c>
      <c r="C47" s="40">
        <f t="shared" ref="C47:H47" si="3">SUM(C48:C94)</f>
        <v>92176.300000000017</v>
      </c>
      <c r="D47" s="40">
        <f t="shared" si="3"/>
        <v>300</v>
      </c>
      <c r="E47" s="40">
        <f t="shared" si="3"/>
        <v>93654</v>
      </c>
      <c r="F47" s="40">
        <f t="shared" si="3"/>
        <v>0</v>
      </c>
      <c r="G47" s="40">
        <f t="shared" si="3"/>
        <v>35184</v>
      </c>
      <c r="H47" s="40">
        <f t="shared" si="3"/>
        <v>0</v>
      </c>
      <c r="I47" s="41"/>
    </row>
    <row r="48" spans="1:10" s="17" customFormat="1" ht="31.2" x14ac:dyDescent="0.3">
      <c r="A48" s="20">
        <v>1</v>
      </c>
      <c r="B48" s="46" t="s">
        <v>198</v>
      </c>
      <c r="C48" s="13">
        <v>1971.5</v>
      </c>
      <c r="D48" s="13"/>
      <c r="E48" s="8"/>
      <c r="F48" s="8"/>
      <c r="G48" s="8"/>
      <c r="H48" s="8"/>
      <c r="I48" s="4" t="s">
        <v>132</v>
      </c>
      <c r="J48" s="23"/>
    </row>
    <row r="49" spans="1:10" s="17" customFormat="1" ht="31.2" x14ac:dyDescent="0.3">
      <c r="A49" s="20">
        <v>2</v>
      </c>
      <c r="B49" s="48" t="s">
        <v>226</v>
      </c>
      <c r="C49" s="13">
        <v>3151.7</v>
      </c>
      <c r="D49" s="13"/>
      <c r="E49" s="8"/>
      <c r="F49" s="8"/>
      <c r="G49" s="8"/>
      <c r="H49" s="8"/>
      <c r="I49" s="4" t="s">
        <v>287</v>
      </c>
      <c r="J49" s="23"/>
    </row>
    <row r="50" spans="1:10" s="17" customFormat="1" ht="46.8" x14ac:dyDescent="0.3">
      <c r="A50" s="20">
        <v>3</v>
      </c>
      <c r="B50" s="48" t="s">
        <v>75</v>
      </c>
      <c r="C50" s="13">
        <v>1850</v>
      </c>
      <c r="D50" s="13"/>
      <c r="E50" s="8">
        <v>5000</v>
      </c>
      <c r="F50" s="8"/>
      <c r="G50" s="8"/>
      <c r="H50" s="8"/>
      <c r="I50" s="4" t="s">
        <v>232</v>
      </c>
    </row>
    <row r="51" spans="1:10" s="17" customFormat="1" ht="31.2" x14ac:dyDescent="0.3">
      <c r="A51" s="20">
        <v>4</v>
      </c>
      <c r="B51" s="48" t="s">
        <v>199</v>
      </c>
      <c r="C51" s="13">
        <v>1665</v>
      </c>
      <c r="D51" s="13"/>
      <c r="E51" s="8">
        <v>2838</v>
      </c>
      <c r="F51" s="8"/>
      <c r="G51" s="8"/>
      <c r="H51" s="8"/>
      <c r="I51" s="4" t="s">
        <v>143</v>
      </c>
    </row>
    <row r="52" spans="1:10" s="17" customFormat="1" ht="31.2" x14ac:dyDescent="0.3">
      <c r="A52" s="20">
        <v>5</v>
      </c>
      <c r="B52" s="46" t="s">
        <v>76</v>
      </c>
      <c r="C52" s="13"/>
      <c r="D52" s="13"/>
      <c r="E52" s="8">
        <f>2090+900</f>
        <v>2990</v>
      </c>
      <c r="F52" s="8"/>
      <c r="G52" s="50"/>
      <c r="H52" s="50"/>
      <c r="I52" s="3" t="s">
        <v>133</v>
      </c>
      <c r="J52" s="19"/>
    </row>
    <row r="53" spans="1:10" s="17" customFormat="1" ht="62.4" x14ac:dyDescent="0.3">
      <c r="A53" s="20">
        <v>6</v>
      </c>
      <c r="B53" s="46" t="s">
        <v>227</v>
      </c>
      <c r="C53" s="13">
        <f>7300</f>
        <v>7300</v>
      </c>
      <c r="D53" s="13"/>
      <c r="E53" s="8">
        <v>3102</v>
      </c>
      <c r="F53" s="8"/>
      <c r="G53" s="8"/>
      <c r="H53" s="8"/>
      <c r="I53" s="9" t="s">
        <v>233</v>
      </c>
    </row>
    <row r="54" spans="1:10" s="17" customFormat="1" ht="31.2" x14ac:dyDescent="0.3">
      <c r="A54" s="20">
        <v>7</v>
      </c>
      <c r="B54" s="46" t="s">
        <v>200</v>
      </c>
      <c r="C54" s="13">
        <v>3999.6</v>
      </c>
      <c r="D54" s="13">
        <v>300</v>
      </c>
      <c r="E54" s="8"/>
      <c r="F54" s="8"/>
      <c r="G54" s="8"/>
      <c r="H54" s="8"/>
      <c r="I54" s="5" t="s">
        <v>234</v>
      </c>
    </row>
    <row r="55" spans="1:10" s="17" customFormat="1" ht="31.2" x14ac:dyDescent="0.3">
      <c r="A55" s="20">
        <v>8</v>
      </c>
      <c r="B55" s="47" t="s">
        <v>201</v>
      </c>
      <c r="C55" s="13">
        <v>5000</v>
      </c>
      <c r="D55" s="13"/>
      <c r="E55" s="8"/>
      <c r="F55" s="8"/>
      <c r="G55" s="8">
        <v>4191</v>
      </c>
      <c r="H55" s="8"/>
      <c r="I55" s="3" t="s">
        <v>145</v>
      </c>
    </row>
    <row r="56" spans="1:10" s="17" customFormat="1" ht="31.2" x14ac:dyDescent="0.3">
      <c r="A56" s="20">
        <v>9</v>
      </c>
      <c r="B56" s="46" t="s">
        <v>202</v>
      </c>
      <c r="C56" s="13">
        <v>700</v>
      </c>
      <c r="D56" s="13"/>
      <c r="E56" s="8"/>
      <c r="F56" s="8"/>
      <c r="G56" s="8"/>
      <c r="H56" s="8"/>
      <c r="I56" s="4" t="s">
        <v>134</v>
      </c>
      <c r="J56" s="19"/>
    </row>
    <row r="57" spans="1:10" s="17" customFormat="1" ht="46.8" x14ac:dyDescent="0.3">
      <c r="A57" s="20">
        <v>10</v>
      </c>
      <c r="B57" s="46" t="s">
        <v>203</v>
      </c>
      <c r="C57" s="13">
        <v>3327.9</v>
      </c>
      <c r="D57" s="13"/>
      <c r="E57" s="8"/>
      <c r="F57" s="8"/>
      <c r="G57" s="8"/>
      <c r="H57" s="8"/>
      <c r="I57" s="4" t="s">
        <v>135</v>
      </c>
      <c r="J57" s="23"/>
    </row>
    <row r="58" spans="1:10" s="17" customFormat="1" ht="62.4" x14ac:dyDescent="0.3">
      <c r="A58" s="20">
        <v>11</v>
      </c>
      <c r="B58" s="47" t="s">
        <v>93</v>
      </c>
      <c r="C58" s="13">
        <f>900</f>
        <v>900</v>
      </c>
      <c r="D58" s="13"/>
      <c r="E58" s="8">
        <f>800+5200+2970</f>
        <v>8970</v>
      </c>
      <c r="F58" s="8"/>
      <c r="G58" s="8"/>
      <c r="H58" s="8"/>
      <c r="I58" s="4" t="s">
        <v>142</v>
      </c>
    </row>
    <row r="59" spans="1:10" s="17" customFormat="1" ht="62.4" x14ac:dyDescent="0.3">
      <c r="A59" s="20">
        <v>12</v>
      </c>
      <c r="B59" s="46" t="s">
        <v>77</v>
      </c>
      <c r="C59" s="13">
        <v>4000</v>
      </c>
      <c r="D59" s="13"/>
      <c r="E59" s="8"/>
      <c r="F59" s="8"/>
      <c r="G59" s="8"/>
      <c r="H59" s="8"/>
      <c r="I59" s="5" t="s">
        <v>308</v>
      </c>
      <c r="J59" s="19" t="s">
        <v>307</v>
      </c>
    </row>
    <row r="60" spans="1:10" s="17" customFormat="1" ht="39" customHeight="1" x14ac:dyDescent="0.3">
      <c r="A60" s="20">
        <v>13</v>
      </c>
      <c r="B60" s="46" t="s">
        <v>204</v>
      </c>
      <c r="C60" s="13"/>
      <c r="D60" s="13"/>
      <c r="E60" s="8">
        <f>1200+5000</f>
        <v>6200</v>
      </c>
      <c r="F60" s="8"/>
      <c r="G60" s="8"/>
      <c r="H60" s="8"/>
      <c r="I60" s="5" t="s">
        <v>136</v>
      </c>
    </row>
    <row r="61" spans="1:10" s="17" customFormat="1" ht="36" customHeight="1" x14ac:dyDescent="0.3">
      <c r="A61" s="20">
        <v>14</v>
      </c>
      <c r="B61" s="46" t="s">
        <v>205</v>
      </c>
      <c r="C61" s="13">
        <v>1000</v>
      </c>
      <c r="D61" s="13"/>
      <c r="E61" s="8">
        <v>5200</v>
      </c>
      <c r="F61" s="8"/>
      <c r="G61" s="8"/>
      <c r="H61" s="8"/>
      <c r="I61" s="5" t="s">
        <v>235</v>
      </c>
    </row>
    <row r="62" spans="1:10" s="17" customFormat="1" ht="31.2" x14ac:dyDescent="0.3">
      <c r="A62" s="20">
        <v>15</v>
      </c>
      <c r="B62" s="46" t="s">
        <v>228</v>
      </c>
      <c r="C62" s="13">
        <v>7540.4</v>
      </c>
      <c r="D62" s="13"/>
      <c r="E62" s="8"/>
      <c r="F62" s="8"/>
      <c r="G62" s="8"/>
      <c r="H62" s="8"/>
      <c r="I62" s="5" t="s">
        <v>236</v>
      </c>
      <c r="J62" s="23"/>
    </row>
    <row r="63" spans="1:10" s="17" customFormat="1" ht="62.4" x14ac:dyDescent="0.3">
      <c r="A63" s="20">
        <v>16</v>
      </c>
      <c r="B63" s="47" t="s">
        <v>206</v>
      </c>
      <c r="C63" s="13"/>
      <c r="D63" s="13"/>
      <c r="E63" s="8">
        <f>5200+1500+3729</f>
        <v>10429</v>
      </c>
      <c r="F63" s="8"/>
      <c r="G63" s="8"/>
      <c r="H63" s="8"/>
      <c r="I63" s="5" t="s">
        <v>186</v>
      </c>
    </row>
    <row r="64" spans="1:10" s="17" customFormat="1" ht="31.2" x14ac:dyDescent="0.3">
      <c r="A64" s="20">
        <v>17</v>
      </c>
      <c r="B64" s="47" t="s">
        <v>207</v>
      </c>
      <c r="C64" s="13"/>
      <c r="D64" s="13"/>
      <c r="E64" s="8"/>
      <c r="F64" s="8"/>
      <c r="G64" s="8">
        <v>900</v>
      </c>
      <c r="H64" s="8"/>
      <c r="I64" s="4" t="s">
        <v>137</v>
      </c>
    </row>
    <row r="65" spans="1:10" s="17" customFormat="1" ht="31.2" x14ac:dyDescent="0.3">
      <c r="A65" s="20">
        <v>18</v>
      </c>
      <c r="B65" s="46" t="s">
        <v>94</v>
      </c>
      <c r="C65" s="13">
        <v>4584.1000000000004</v>
      </c>
      <c r="D65" s="13"/>
      <c r="E65" s="8"/>
      <c r="F65" s="8"/>
      <c r="G65" s="8">
        <v>792</v>
      </c>
      <c r="H65" s="8"/>
      <c r="I65" s="5" t="s">
        <v>237</v>
      </c>
      <c r="J65" s="23"/>
    </row>
    <row r="66" spans="1:10" ht="31.2" x14ac:dyDescent="0.3">
      <c r="A66" s="20">
        <v>19</v>
      </c>
      <c r="B66" s="47" t="s">
        <v>95</v>
      </c>
      <c r="C66" s="13"/>
      <c r="D66" s="13"/>
      <c r="E66" s="8">
        <v>5200</v>
      </c>
      <c r="F66" s="8"/>
      <c r="G66" s="8"/>
      <c r="H66" s="8"/>
      <c r="I66" s="4" t="s">
        <v>238</v>
      </c>
    </row>
    <row r="67" spans="1:10" ht="31.2" x14ac:dyDescent="0.3">
      <c r="A67" s="20">
        <v>20</v>
      </c>
      <c r="B67" s="47" t="s">
        <v>208</v>
      </c>
      <c r="C67" s="13"/>
      <c r="D67" s="13"/>
      <c r="E67" s="8"/>
      <c r="F67" s="8"/>
      <c r="G67" s="8">
        <v>3894</v>
      </c>
      <c r="H67" s="8"/>
      <c r="I67" s="4" t="s">
        <v>146</v>
      </c>
    </row>
    <row r="68" spans="1:10" s="17" customFormat="1" ht="78" x14ac:dyDescent="0.3">
      <c r="A68" s="20">
        <v>21</v>
      </c>
      <c r="B68" s="47" t="s">
        <v>96</v>
      </c>
      <c r="C68" s="13">
        <v>9528.7999999999993</v>
      </c>
      <c r="D68" s="13"/>
      <c r="E68" s="8"/>
      <c r="F68" s="8"/>
      <c r="G68" s="8"/>
      <c r="H68" s="8"/>
      <c r="I68" s="5" t="s">
        <v>264</v>
      </c>
      <c r="J68" s="23"/>
    </row>
    <row r="69" spans="1:10" s="17" customFormat="1" ht="35.25" customHeight="1" x14ac:dyDescent="0.3">
      <c r="A69" s="20">
        <v>22</v>
      </c>
      <c r="B69" s="47" t="s">
        <v>97</v>
      </c>
      <c r="C69" s="13">
        <v>2343.1</v>
      </c>
      <c r="D69" s="13"/>
      <c r="E69" s="8">
        <v>1000</v>
      </c>
      <c r="F69" s="8"/>
      <c r="G69" s="8"/>
      <c r="H69" s="8"/>
      <c r="I69" s="4" t="s">
        <v>288</v>
      </c>
      <c r="J69" s="23"/>
    </row>
    <row r="70" spans="1:10" s="17" customFormat="1" ht="31.2" x14ac:dyDescent="0.3">
      <c r="A70" s="20">
        <v>23</v>
      </c>
      <c r="B70" s="47" t="s">
        <v>147</v>
      </c>
      <c r="C70" s="13"/>
      <c r="D70" s="13"/>
      <c r="E70" s="8"/>
      <c r="F70" s="8"/>
      <c r="G70" s="8">
        <v>4356</v>
      </c>
      <c r="H70" s="8"/>
      <c r="I70" s="4" t="s">
        <v>148</v>
      </c>
      <c r="J70" s="23"/>
    </row>
    <row r="71" spans="1:10" s="17" customFormat="1" ht="31.2" x14ac:dyDescent="0.3">
      <c r="A71" s="20">
        <v>24</v>
      </c>
      <c r="B71" s="46" t="s">
        <v>229</v>
      </c>
      <c r="C71" s="13"/>
      <c r="D71" s="13"/>
      <c r="E71" s="8">
        <f>1200+5200</f>
        <v>6400</v>
      </c>
      <c r="F71" s="8"/>
      <c r="G71" s="8"/>
      <c r="H71" s="8"/>
      <c r="I71" s="4" t="s">
        <v>263</v>
      </c>
    </row>
    <row r="72" spans="1:10" s="17" customFormat="1" ht="46.8" x14ac:dyDescent="0.3">
      <c r="A72" s="20">
        <v>25</v>
      </c>
      <c r="B72" s="46" t="s">
        <v>98</v>
      </c>
      <c r="C72" s="13">
        <v>7026.4</v>
      </c>
      <c r="D72" s="13"/>
      <c r="E72" s="8">
        <v>600</v>
      </c>
      <c r="F72" s="8"/>
      <c r="G72" s="8"/>
      <c r="H72" s="8"/>
      <c r="I72" s="4" t="s">
        <v>296</v>
      </c>
      <c r="J72" s="23"/>
    </row>
    <row r="73" spans="1:10" s="17" customFormat="1" ht="46.8" x14ac:dyDescent="0.3">
      <c r="A73" s="20">
        <v>26</v>
      </c>
      <c r="B73" s="46" t="s">
        <v>99</v>
      </c>
      <c r="C73" s="13">
        <v>1899.8</v>
      </c>
      <c r="D73" s="13"/>
      <c r="E73" s="8">
        <f>5000+6072</f>
        <v>11072</v>
      </c>
      <c r="F73" s="8"/>
      <c r="G73" s="8"/>
      <c r="H73" s="8"/>
      <c r="I73" s="5" t="s">
        <v>262</v>
      </c>
    </row>
    <row r="74" spans="1:10" s="17" customFormat="1" ht="44.25" customHeight="1" x14ac:dyDescent="0.3">
      <c r="A74" s="20">
        <v>27</v>
      </c>
      <c r="B74" s="46" t="s">
        <v>100</v>
      </c>
      <c r="C74" s="13"/>
      <c r="D74" s="13"/>
      <c r="E74" s="8">
        <v>5200</v>
      </c>
      <c r="F74" s="8"/>
      <c r="G74" s="8"/>
      <c r="H74" s="8"/>
      <c r="I74" s="5" t="s">
        <v>138</v>
      </c>
    </row>
    <row r="75" spans="1:10" s="17" customFormat="1" ht="62.4" x14ac:dyDescent="0.3">
      <c r="A75" s="20">
        <v>28</v>
      </c>
      <c r="B75" s="47" t="s">
        <v>101</v>
      </c>
      <c r="C75" s="13">
        <v>4309.5</v>
      </c>
      <c r="D75" s="13"/>
      <c r="E75" s="8">
        <v>500</v>
      </c>
      <c r="F75" s="8"/>
      <c r="G75" s="8"/>
      <c r="H75" s="8"/>
      <c r="I75" s="4" t="s">
        <v>239</v>
      </c>
      <c r="J75" s="23"/>
    </row>
    <row r="76" spans="1:10" s="17" customFormat="1" ht="31.2" x14ac:dyDescent="0.3">
      <c r="A76" s="20">
        <v>29</v>
      </c>
      <c r="B76" s="47" t="s">
        <v>102</v>
      </c>
      <c r="C76" s="13">
        <v>500</v>
      </c>
      <c r="D76" s="13"/>
      <c r="E76" s="8"/>
      <c r="F76" s="8"/>
      <c r="G76" s="8"/>
      <c r="H76" s="8"/>
      <c r="I76" s="4" t="s">
        <v>289</v>
      </c>
    </row>
    <row r="77" spans="1:10" s="17" customFormat="1" ht="46.8" x14ac:dyDescent="0.3">
      <c r="A77" s="20">
        <v>30</v>
      </c>
      <c r="B77" s="47" t="s">
        <v>230</v>
      </c>
      <c r="C77" s="13">
        <v>2507.8000000000002</v>
      </c>
      <c r="D77" s="13"/>
      <c r="E77" s="8"/>
      <c r="F77" s="8"/>
      <c r="G77" s="8">
        <f>900+4587</f>
        <v>5487</v>
      </c>
      <c r="H77" s="8"/>
      <c r="I77" s="4" t="s">
        <v>240</v>
      </c>
      <c r="J77" s="23"/>
    </row>
    <row r="78" spans="1:10" s="17" customFormat="1" ht="31.2" x14ac:dyDescent="0.3">
      <c r="A78" s="20">
        <v>31</v>
      </c>
      <c r="B78" s="47" t="s">
        <v>103</v>
      </c>
      <c r="C78" s="13">
        <v>1492.3</v>
      </c>
      <c r="D78" s="13"/>
      <c r="E78" s="8"/>
      <c r="F78" s="8"/>
      <c r="G78" s="8">
        <v>6864</v>
      </c>
      <c r="H78" s="8"/>
      <c r="I78" s="5" t="s">
        <v>301</v>
      </c>
      <c r="J78" s="23"/>
    </row>
    <row r="79" spans="1:10" ht="36.75" customHeight="1" x14ac:dyDescent="0.3">
      <c r="A79" s="20">
        <v>32</v>
      </c>
      <c r="B79" s="47" t="s">
        <v>104</v>
      </c>
      <c r="C79" s="13">
        <v>400</v>
      </c>
      <c r="D79" s="13"/>
      <c r="E79" s="24"/>
      <c r="F79" s="24"/>
      <c r="G79" s="13"/>
      <c r="H79" s="13"/>
      <c r="I79" s="4" t="s">
        <v>290</v>
      </c>
    </row>
    <row r="80" spans="1:10" ht="46.8" x14ac:dyDescent="0.3">
      <c r="A80" s="20">
        <v>33</v>
      </c>
      <c r="B80" s="47" t="s">
        <v>105</v>
      </c>
      <c r="C80" s="13">
        <v>2864.2</v>
      </c>
      <c r="D80" s="13"/>
      <c r="E80" s="24"/>
      <c r="F80" s="24"/>
      <c r="G80" s="13"/>
      <c r="H80" s="13"/>
      <c r="I80" s="5" t="s">
        <v>241</v>
      </c>
      <c r="J80" s="23"/>
    </row>
    <row r="81" spans="1:10" s="17" customFormat="1" ht="31.2" x14ac:dyDescent="0.3">
      <c r="A81" s="20">
        <v>34</v>
      </c>
      <c r="B81" s="47" t="s">
        <v>106</v>
      </c>
      <c r="C81" s="13"/>
      <c r="D81" s="13"/>
      <c r="E81" s="8">
        <v>660</v>
      </c>
      <c r="F81" s="8"/>
      <c r="G81" s="8"/>
      <c r="H81" s="8"/>
      <c r="I81" s="4" t="s">
        <v>284</v>
      </c>
    </row>
    <row r="82" spans="1:10" s="17" customFormat="1" ht="46.8" x14ac:dyDescent="0.3">
      <c r="A82" s="20">
        <v>35</v>
      </c>
      <c r="B82" s="47" t="s">
        <v>305</v>
      </c>
      <c r="C82" s="13"/>
      <c r="D82" s="13"/>
      <c r="E82" s="8">
        <v>1160</v>
      </c>
      <c r="F82" s="8"/>
      <c r="G82" s="8">
        <v>1500</v>
      </c>
      <c r="H82" s="8"/>
      <c r="I82" s="5" t="s">
        <v>302</v>
      </c>
    </row>
    <row r="83" spans="1:10" s="17" customFormat="1" ht="31.2" x14ac:dyDescent="0.3">
      <c r="A83" s="20">
        <v>36</v>
      </c>
      <c r="B83" s="47" t="s">
        <v>107</v>
      </c>
      <c r="C83" s="13"/>
      <c r="D83" s="13"/>
      <c r="E83" s="8">
        <v>900</v>
      </c>
      <c r="F83" s="8"/>
      <c r="G83" s="8"/>
      <c r="H83" s="8"/>
      <c r="I83" s="5" t="s">
        <v>139</v>
      </c>
    </row>
    <row r="84" spans="1:10" s="17" customFormat="1" ht="62.4" x14ac:dyDescent="0.3">
      <c r="A84" s="20">
        <v>37</v>
      </c>
      <c r="B84" s="47" t="s">
        <v>108</v>
      </c>
      <c r="C84" s="13">
        <v>2614.6000000000004</v>
      </c>
      <c r="D84" s="13"/>
      <c r="E84" s="8">
        <v>1750</v>
      </c>
      <c r="F84" s="8"/>
      <c r="G84" s="8"/>
      <c r="H84" s="8"/>
      <c r="I84" s="5" t="s">
        <v>242</v>
      </c>
      <c r="J84" s="23"/>
    </row>
    <row r="85" spans="1:10" s="17" customFormat="1" ht="31.2" x14ac:dyDescent="0.3">
      <c r="A85" s="20">
        <v>38</v>
      </c>
      <c r="B85" s="47" t="s">
        <v>109</v>
      </c>
      <c r="C85" s="13"/>
      <c r="D85" s="13"/>
      <c r="E85" s="8"/>
      <c r="F85" s="8"/>
      <c r="G85" s="8">
        <v>1000</v>
      </c>
      <c r="H85" s="8"/>
      <c r="I85" s="5" t="s">
        <v>303</v>
      </c>
    </row>
    <row r="86" spans="1:10" s="17" customFormat="1" ht="31.2" x14ac:dyDescent="0.3">
      <c r="A86" s="20">
        <v>39</v>
      </c>
      <c r="B86" s="47" t="s">
        <v>114</v>
      </c>
      <c r="C86" s="13"/>
      <c r="D86" s="13"/>
      <c r="E86" s="8">
        <v>5000</v>
      </c>
      <c r="F86" s="8"/>
      <c r="G86" s="8"/>
      <c r="H86" s="8"/>
      <c r="I86" s="3" t="s">
        <v>140</v>
      </c>
    </row>
    <row r="87" spans="1:10" s="17" customFormat="1" ht="46.8" x14ac:dyDescent="0.3">
      <c r="A87" s="20">
        <v>40</v>
      </c>
      <c r="B87" s="48" t="s">
        <v>110</v>
      </c>
      <c r="C87" s="13">
        <v>3899.6</v>
      </c>
      <c r="D87" s="13"/>
      <c r="E87" s="8"/>
      <c r="F87" s="8"/>
      <c r="G87" s="8"/>
      <c r="H87" s="8"/>
      <c r="I87" s="5" t="s">
        <v>291</v>
      </c>
    </row>
    <row r="88" spans="1:10" s="17" customFormat="1" ht="46.8" x14ac:dyDescent="0.3">
      <c r="A88" s="20">
        <v>41</v>
      </c>
      <c r="B88" s="48" t="s">
        <v>111</v>
      </c>
      <c r="C88" s="13">
        <v>1500</v>
      </c>
      <c r="D88" s="13"/>
      <c r="E88" s="8"/>
      <c r="F88" s="8"/>
      <c r="G88" s="8"/>
      <c r="H88" s="8"/>
      <c r="I88" s="5" t="s">
        <v>59</v>
      </c>
      <c r="J88" s="19"/>
    </row>
    <row r="89" spans="1:10" s="17" customFormat="1" ht="31.2" x14ac:dyDescent="0.3">
      <c r="A89" s="20">
        <v>42</v>
      </c>
      <c r="B89" s="10" t="s">
        <v>144</v>
      </c>
      <c r="C89" s="13"/>
      <c r="D89" s="13"/>
      <c r="E89" s="8">
        <f>300+5148</f>
        <v>5448</v>
      </c>
      <c r="F89" s="8"/>
      <c r="G89" s="8"/>
      <c r="H89" s="8"/>
      <c r="I89" s="4" t="s">
        <v>292</v>
      </c>
    </row>
    <row r="90" spans="1:10" s="17" customFormat="1" ht="31.2" x14ac:dyDescent="0.3">
      <c r="A90" s="20">
        <v>43</v>
      </c>
      <c r="B90" s="5" t="s">
        <v>112</v>
      </c>
      <c r="C90" s="13">
        <v>4000</v>
      </c>
      <c r="D90" s="13"/>
      <c r="E90" s="8"/>
      <c r="F90" s="8"/>
      <c r="G90" s="8"/>
      <c r="H90" s="8"/>
      <c r="I90" s="4" t="s">
        <v>293</v>
      </c>
    </row>
    <row r="91" spans="1:10" s="17" customFormat="1" ht="31.2" x14ac:dyDescent="0.3">
      <c r="A91" s="20">
        <v>44</v>
      </c>
      <c r="B91" s="5" t="s">
        <v>113</v>
      </c>
      <c r="C91" s="13"/>
      <c r="D91" s="13"/>
      <c r="E91" s="8">
        <v>3135</v>
      </c>
      <c r="F91" s="8"/>
      <c r="G91" s="8">
        <v>700</v>
      </c>
      <c r="H91" s="8"/>
      <c r="I91" s="4" t="s">
        <v>304</v>
      </c>
    </row>
    <row r="92" spans="1:10" s="17" customFormat="1" ht="31.2" x14ac:dyDescent="0.3">
      <c r="A92" s="20">
        <v>45</v>
      </c>
      <c r="B92" s="5" t="s">
        <v>78</v>
      </c>
      <c r="C92" s="13"/>
      <c r="D92" s="13"/>
      <c r="E92" s="8"/>
      <c r="F92" s="8"/>
      <c r="G92" s="8">
        <v>500</v>
      </c>
      <c r="H92" s="8"/>
      <c r="I92" s="4" t="s">
        <v>149</v>
      </c>
    </row>
    <row r="93" spans="1:10" ht="37.5" customHeight="1" x14ac:dyDescent="0.3">
      <c r="A93" s="20">
        <v>46</v>
      </c>
      <c r="B93" s="48" t="s">
        <v>79</v>
      </c>
      <c r="C93" s="13"/>
      <c r="D93" s="13"/>
      <c r="E93" s="13"/>
      <c r="F93" s="13"/>
      <c r="G93" s="13">
        <v>5000</v>
      </c>
      <c r="H93" s="13"/>
      <c r="I93" s="4" t="s">
        <v>24</v>
      </c>
    </row>
    <row r="94" spans="1:10" s="17" customFormat="1" ht="62.4" x14ac:dyDescent="0.3">
      <c r="A94" s="20">
        <v>47</v>
      </c>
      <c r="B94" s="47" t="s">
        <v>80</v>
      </c>
      <c r="C94" s="13">
        <v>300</v>
      </c>
      <c r="D94" s="13"/>
      <c r="E94" s="8">
        <v>900</v>
      </c>
      <c r="F94" s="8"/>
      <c r="G94" s="8"/>
      <c r="H94" s="8"/>
      <c r="I94" s="4" t="s">
        <v>141</v>
      </c>
    </row>
    <row r="95" spans="1:10" s="17" customFormat="1" ht="32.4" x14ac:dyDescent="0.3">
      <c r="A95" s="34"/>
      <c r="B95" s="15" t="s">
        <v>6</v>
      </c>
      <c r="C95" s="43">
        <f>SUM(C96:C112)</f>
        <v>7125.4</v>
      </c>
      <c r="D95" s="43">
        <f t="shared" ref="D95:H95" si="4">SUM(D96:D112)</f>
        <v>200</v>
      </c>
      <c r="E95" s="43">
        <f t="shared" si="4"/>
        <v>3530</v>
      </c>
      <c r="F95" s="43">
        <f t="shared" si="4"/>
        <v>0</v>
      </c>
      <c r="G95" s="43">
        <f t="shared" si="4"/>
        <v>2800</v>
      </c>
      <c r="H95" s="43">
        <f t="shared" si="4"/>
        <v>100</v>
      </c>
      <c r="I95" s="44"/>
    </row>
    <row r="96" spans="1:10" s="17" customFormat="1" ht="46.8" x14ac:dyDescent="0.3">
      <c r="A96" s="50">
        <v>1</v>
      </c>
      <c r="B96" s="3" t="s">
        <v>82</v>
      </c>
      <c r="C96" s="7"/>
      <c r="D96" s="7"/>
      <c r="E96" s="29"/>
      <c r="F96" s="29"/>
      <c r="G96" s="29">
        <v>600</v>
      </c>
      <c r="H96" s="29"/>
      <c r="I96" s="4" t="s">
        <v>165</v>
      </c>
    </row>
    <row r="97" spans="1:9" s="17" customFormat="1" ht="46.8" x14ac:dyDescent="0.3">
      <c r="A97" s="50">
        <v>2</v>
      </c>
      <c r="B97" s="3" t="s">
        <v>267</v>
      </c>
      <c r="C97" s="7"/>
      <c r="D97" s="7"/>
      <c r="E97" s="29">
        <v>500</v>
      </c>
      <c r="F97" s="29"/>
      <c r="G97" s="50"/>
      <c r="H97" s="50"/>
      <c r="I97" s="4" t="s">
        <v>84</v>
      </c>
    </row>
    <row r="98" spans="1:9" s="17" customFormat="1" ht="46.8" x14ac:dyDescent="0.3">
      <c r="A98" s="50">
        <v>3</v>
      </c>
      <c r="B98" s="3" t="s">
        <v>268</v>
      </c>
      <c r="C98" s="7">
        <v>500</v>
      </c>
      <c r="D98" s="7"/>
      <c r="E98" s="29">
        <v>2250</v>
      </c>
      <c r="F98" s="29"/>
      <c r="G98" s="50"/>
      <c r="H98" s="50"/>
      <c r="I98" s="4" t="s">
        <v>243</v>
      </c>
    </row>
    <row r="99" spans="1:9" s="17" customFormat="1" ht="46.8" x14ac:dyDescent="0.3">
      <c r="A99" s="50">
        <v>4</v>
      </c>
      <c r="B99" s="3" t="s">
        <v>44</v>
      </c>
      <c r="C99" s="7">
        <v>500</v>
      </c>
      <c r="D99" s="7"/>
      <c r="E99" s="29">
        <v>80</v>
      </c>
      <c r="F99" s="29"/>
      <c r="G99" s="29">
        <v>100</v>
      </c>
      <c r="H99" s="29"/>
      <c r="I99" s="4" t="s">
        <v>244</v>
      </c>
    </row>
    <row r="100" spans="1:9" s="17" customFormat="1" ht="31.2" x14ac:dyDescent="0.3">
      <c r="A100" s="50">
        <v>5</v>
      </c>
      <c r="B100" s="3" t="s">
        <v>17</v>
      </c>
      <c r="C100" s="7">
        <v>500</v>
      </c>
      <c r="D100" s="7"/>
      <c r="E100" s="29">
        <v>200</v>
      </c>
      <c r="F100" s="29"/>
      <c r="G100" s="29"/>
      <c r="H100" s="29"/>
      <c r="I100" s="4" t="s">
        <v>166</v>
      </c>
    </row>
    <row r="101" spans="1:9" s="17" customFormat="1" ht="31.2" x14ac:dyDescent="0.3">
      <c r="A101" s="50">
        <v>6</v>
      </c>
      <c r="B101" s="2" t="s">
        <v>45</v>
      </c>
      <c r="C101" s="7">
        <v>600</v>
      </c>
      <c r="D101" s="7">
        <v>100</v>
      </c>
      <c r="E101" s="50"/>
      <c r="F101" s="50"/>
      <c r="G101" s="29"/>
      <c r="H101" s="29"/>
      <c r="I101" s="4" t="s">
        <v>245</v>
      </c>
    </row>
    <row r="102" spans="1:9" s="17" customFormat="1" ht="62.4" x14ac:dyDescent="0.3">
      <c r="A102" s="50">
        <v>7</v>
      </c>
      <c r="B102" s="2" t="s">
        <v>26</v>
      </c>
      <c r="C102" s="7"/>
      <c r="D102" s="7"/>
      <c r="E102" s="50"/>
      <c r="F102" s="50"/>
      <c r="G102" s="29">
        <v>600</v>
      </c>
      <c r="H102" s="29">
        <v>100</v>
      </c>
      <c r="I102" s="4" t="s">
        <v>246</v>
      </c>
    </row>
    <row r="103" spans="1:9" s="17" customFormat="1" ht="62.4" x14ac:dyDescent="0.3">
      <c r="A103" s="50">
        <v>8</v>
      </c>
      <c r="B103" s="2" t="s">
        <v>20</v>
      </c>
      <c r="C103" s="7">
        <v>600</v>
      </c>
      <c r="D103" s="7"/>
      <c r="E103" s="50"/>
      <c r="F103" s="50"/>
      <c r="G103" s="29"/>
      <c r="H103" s="29"/>
      <c r="I103" s="4" t="s">
        <v>167</v>
      </c>
    </row>
    <row r="104" spans="1:9" s="17" customFormat="1" ht="62.4" x14ac:dyDescent="0.3">
      <c r="A104" s="50">
        <v>9</v>
      </c>
      <c r="B104" s="2" t="s">
        <v>46</v>
      </c>
      <c r="C104" s="7">
        <v>500</v>
      </c>
      <c r="D104" s="7"/>
      <c r="E104" s="50"/>
      <c r="F104" s="50"/>
      <c r="G104" s="29">
        <v>1500</v>
      </c>
      <c r="H104" s="29"/>
      <c r="I104" s="4" t="s">
        <v>168</v>
      </c>
    </row>
    <row r="105" spans="1:9" s="17" customFormat="1" ht="46.8" x14ac:dyDescent="0.3">
      <c r="A105" s="50">
        <v>10</v>
      </c>
      <c r="B105" s="2" t="s">
        <v>16</v>
      </c>
      <c r="C105" s="7">
        <v>500</v>
      </c>
      <c r="D105" s="7"/>
      <c r="E105" s="50"/>
      <c r="F105" s="50"/>
      <c r="G105" s="29"/>
      <c r="H105" s="29"/>
      <c r="I105" s="4" t="s">
        <v>169</v>
      </c>
    </row>
    <row r="106" spans="1:9" s="17" customFormat="1" ht="46.8" x14ac:dyDescent="0.3">
      <c r="A106" s="50">
        <v>11</v>
      </c>
      <c r="B106" s="2" t="s">
        <v>47</v>
      </c>
      <c r="C106" s="7"/>
      <c r="D106" s="7"/>
      <c r="E106" s="30">
        <v>500</v>
      </c>
      <c r="F106" s="30"/>
      <c r="G106" s="29"/>
      <c r="H106" s="29"/>
      <c r="I106" s="4" t="s">
        <v>19</v>
      </c>
    </row>
    <row r="107" spans="1:9" s="17" customFormat="1" ht="46.8" x14ac:dyDescent="0.3">
      <c r="A107" s="50">
        <v>12</v>
      </c>
      <c r="B107" s="6" t="s">
        <v>48</v>
      </c>
      <c r="C107" s="7">
        <v>500</v>
      </c>
      <c r="D107" s="7"/>
      <c r="E107" s="30"/>
      <c r="F107" s="30"/>
      <c r="G107" s="29"/>
      <c r="H107" s="29"/>
      <c r="I107" s="4" t="s">
        <v>18</v>
      </c>
    </row>
    <row r="108" spans="1:9" s="17" customFormat="1" ht="46.8" x14ac:dyDescent="0.3">
      <c r="A108" s="50">
        <v>13</v>
      </c>
      <c r="B108" s="2" t="s">
        <v>269</v>
      </c>
      <c r="C108" s="7">
        <v>500</v>
      </c>
      <c r="D108" s="7"/>
      <c r="E108" s="30"/>
      <c r="F108" s="30"/>
      <c r="G108" s="29"/>
      <c r="H108" s="29"/>
      <c r="I108" s="4" t="s">
        <v>18</v>
      </c>
    </row>
    <row r="109" spans="1:9" s="17" customFormat="1" ht="31.2" x14ac:dyDescent="0.3">
      <c r="A109" s="50">
        <v>14</v>
      </c>
      <c r="B109" s="11" t="s">
        <v>270</v>
      </c>
      <c r="C109" s="7">
        <v>600</v>
      </c>
      <c r="D109" s="7">
        <v>100</v>
      </c>
      <c r="E109" s="30"/>
      <c r="F109" s="30"/>
      <c r="G109" s="29"/>
      <c r="H109" s="29"/>
      <c r="I109" s="4" t="s">
        <v>245</v>
      </c>
    </row>
    <row r="110" spans="1:9" s="17" customFormat="1" ht="31.2" x14ac:dyDescent="0.3">
      <c r="A110" s="50">
        <v>15</v>
      </c>
      <c r="B110" s="11" t="s">
        <v>85</v>
      </c>
      <c r="C110" s="7">
        <v>600</v>
      </c>
      <c r="D110" s="7"/>
      <c r="E110" s="30"/>
      <c r="F110" s="30"/>
      <c r="G110" s="29"/>
      <c r="H110" s="29"/>
      <c r="I110" s="11" t="s">
        <v>170</v>
      </c>
    </row>
    <row r="111" spans="1:9" s="17" customFormat="1" ht="46.8" x14ac:dyDescent="0.3">
      <c r="A111" s="50">
        <v>16</v>
      </c>
      <c r="B111" s="11" t="s">
        <v>91</v>
      </c>
      <c r="C111" s="7">
        <v>625.4</v>
      </c>
      <c r="D111" s="7"/>
      <c r="E111" s="30"/>
      <c r="F111" s="30"/>
      <c r="G111" s="29"/>
      <c r="H111" s="29"/>
      <c r="I111" s="11" t="s">
        <v>171</v>
      </c>
    </row>
    <row r="112" spans="1:9" s="17" customFormat="1" ht="46.8" x14ac:dyDescent="0.3">
      <c r="A112" s="50">
        <v>17</v>
      </c>
      <c r="B112" s="11" t="s">
        <v>92</v>
      </c>
      <c r="C112" s="7">
        <v>600</v>
      </c>
      <c r="D112" s="7"/>
      <c r="E112" s="30"/>
      <c r="F112" s="30"/>
      <c r="G112" s="29"/>
      <c r="H112" s="29"/>
      <c r="I112" s="11" t="s">
        <v>172</v>
      </c>
    </row>
    <row r="113" spans="1:9" s="42" customFormat="1" ht="32.4" x14ac:dyDescent="0.3">
      <c r="A113" s="34"/>
      <c r="B113" s="32" t="s">
        <v>57</v>
      </c>
      <c r="C113" s="43">
        <f t="shared" ref="C113:H113" si="5">SUM(C114:C136)</f>
        <v>21983</v>
      </c>
      <c r="D113" s="43">
        <f t="shared" si="5"/>
        <v>100</v>
      </c>
      <c r="E113" s="43">
        <f t="shared" si="5"/>
        <v>59480</v>
      </c>
      <c r="F113" s="43">
        <f t="shared" si="5"/>
        <v>0</v>
      </c>
      <c r="G113" s="43">
        <f t="shared" si="5"/>
        <v>12400</v>
      </c>
      <c r="H113" s="43">
        <f t="shared" si="5"/>
        <v>0</v>
      </c>
      <c r="I113" s="44"/>
    </row>
    <row r="114" spans="1:9" s="17" customFormat="1" ht="62.4" x14ac:dyDescent="0.3">
      <c r="A114" s="50">
        <v>1</v>
      </c>
      <c r="B114" s="4" t="s">
        <v>30</v>
      </c>
      <c r="C114" s="7"/>
      <c r="D114" s="7"/>
      <c r="E114" s="7">
        <v>5400</v>
      </c>
      <c r="F114" s="7"/>
      <c r="G114" s="7">
        <v>5400</v>
      </c>
      <c r="H114" s="7"/>
      <c r="I114" s="4" t="s">
        <v>247</v>
      </c>
    </row>
    <row r="115" spans="1:9" s="17" customFormat="1" ht="62.4" x14ac:dyDescent="0.3">
      <c r="A115" s="50">
        <v>2</v>
      </c>
      <c r="B115" s="26" t="s">
        <v>34</v>
      </c>
      <c r="C115" s="7"/>
      <c r="D115" s="7"/>
      <c r="E115" s="7">
        <v>4600</v>
      </c>
      <c r="F115" s="7"/>
      <c r="G115" s="7">
        <v>4600</v>
      </c>
      <c r="H115" s="7"/>
      <c r="I115" s="4" t="s">
        <v>150</v>
      </c>
    </row>
    <row r="116" spans="1:9" s="17" customFormat="1" ht="46.8" x14ac:dyDescent="0.3">
      <c r="A116" s="50">
        <v>3</v>
      </c>
      <c r="B116" s="4" t="s">
        <v>271</v>
      </c>
      <c r="C116" s="7">
        <v>1500</v>
      </c>
      <c r="D116" s="7"/>
      <c r="E116" s="7">
        <v>700</v>
      </c>
      <c r="F116" s="7"/>
      <c r="G116" s="7"/>
      <c r="H116" s="7"/>
      <c r="I116" s="4" t="s">
        <v>248</v>
      </c>
    </row>
    <row r="117" spans="1:9" s="17" customFormat="1" ht="124.8" x14ac:dyDescent="0.3">
      <c r="A117" s="50">
        <v>4</v>
      </c>
      <c r="B117" s="4" t="s">
        <v>31</v>
      </c>
      <c r="C117" s="7">
        <v>5500</v>
      </c>
      <c r="D117" s="7"/>
      <c r="E117" s="7">
        <v>6000</v>
      </c>
      <c r="F117" s="7"/>
      <c r="G117" s="7"/>
      <c r="H117" s="7"/>
      <c r="I117" s="4" t="s">
        <v>294</v>
      </c>
    </row>
    <row r="118" spans="1:9" s="17" customFormat="1" ht="62.4" x14ac:dyDescent="0.3">
      <c r="A118" s="50">
        <v>5</v>
      </c>
      <c r="B118" s="4" t="s">
        <v>272</v>
      </c>
      <c r="C118" s="7">
        <v>700</v>
      </c>
      <c r="D118" s="7"/>
      <c r="E118" s="7">
        <v>600</v>
      </c>
      <c r="F118" s="7"/>
      <c r="G118" s="7"/>
      <c r="H118" s="7"/>
      <c r="I118" s="4" t="s">
        <v>151</v>
      </c>
    </row>
    <row r="119" spans="1:9" s="17" customFormat="1" ht="78" x14ac:dyDescent="0.3">
      <c r="A119" s="50">
        <v>6</v>
      </c>
      <c r="B119" s="4" t="s">
        <v>119</v>
      </c>
      <c r="C119" s="7">
        <v>1500</v>
      </c>
      <c r="D119" s="7"/>
      <c r="E119" s="7">
        <v>750</v>
      </c>
      <c r="F119" s="7"/>
      <c r="G119" s="7"/>
      <c r="H119" s="7"/>
      <c r="I119" s="4" t="s">
        <v>152</v>
      </c>
    </row>
    <row r="120" spans="1:9" s="17" customFormat="1" ht="31.2" x14ac:dyDescent="0.3">
      <c r="A120" s="50">
        <v>7</v>
      </c>
      <c r="B120" s="4" t="s">
        <v>33</v>
      </c>
      <c r="C120" s="7">
        <v>2000</v>
      </c>
      <c r="D120" s="7"/>
      <c r="E120" s="7"/>
      <c r="F120" s="7"/>
      <c r="G120" s="7"/>
      <c r="H120" s="7"/>
      <c r="I120" s="4" t="s">
        <v>153</v>
      </c>
    </row>
    <row r="121" spans="1:9" s="17" customFormat="1" ht="46.8" x14ac:dyDescent="0.3">
      <c r="A121" s="50">
        <v>8</v>
      </c>
      <c r="B121" s="4" t="s">
        <v>285</v>
      </c>
      <c r="C121" s="7">
        <v>860</v>
      </c>
      <c r="D121" s="7"/>
      <c r="E121" s="7"/>
      <c r="F121" s="7"/>
      <c r="G121" s="7"/>
      <c r="H121" s="7"/>
      <c r="I121" s="4" t="s">
        <v>154</v>
      </c>
    </row>
    <row r="122" spans="1:9" s="17" customFormat="1" ht="62.4" x14ac:dyDescent="0.3">
      <c r="A122" s="50">
        <v>9</v>
      </c>
      <c r="B122" s="4" t="s">
        <v>32</v>
      </c>
      <c r="C122" s="7">
        <v>2000</v>
      </c>
      <c r="D122" s="7"/>
      <c r="E122" s="7">
        <v>20000</v>
      </c>
      <c r="F122" s="7"/>
      <c r="G122" s="7"/>
      <c r="H122" s="7"/>
      <c r="I122" s="4" t="s">
        <v>295</v>
      </c>
    </row>
    <row r="123" spans="1:9" s="17" customFormat="1" ht="109.2" x14ac:dyDescent="0.3">
      <c r="A123" s="50">
        <v>10</v>
      </c>
      <c r="B123" s="4" t="s">
        <v>306</v>
      </c>
      <c r="C123" s="7">
        <v>2550</v>
      </c>
      <c r="D123" s="7"/>
      <c r="E123" s="7">
        <v>400</v>
      </c>
      <c r="F123" s="7"/>
      <c r="G123" s="7">
        <v>400</v>
      </c>
      <c r="H123" s="7"/>
      <c r="I123" s="4" t="s">
        <v>249</v>
      </c>
    </row>
    <row r="124" spans="1:9" s="17" customFormat="1" ht="109.2" x14ac:dyDescent="0.3">
      <c r="A124" s="50">
        <v>11</v>
      </c>
      <c r="B124" s="4" t="s">
        <v>35</v>
      </c>
      <c r="C124" s="7">
        <v>700</v>
      </c>
      <c r="D124" s="7"/>
      <c r="E124" s="7">
        <v>1050</v>
      </c>
      <c r="F124" s="7"/>
      <c r="G124" s="7">
        <v>500</v>
      </c>
      <c r="H124" s="7"/>
      <c r="I124" s="4" t="s">
        <v>155</v>
      </c>
    </row>
    <row r="125" spans="1:9" s="17" customFormat="1" ht="78" x14ac:dyDescent="0.3">
      <c r="A125" s="50">
        <v>12</v>
      </c>
      <c r="B125" s="4" t="s">
        <v>36</v>
      </c>
      <c r="C125" s="7">
        <v>500</v>
      </c>
      <c r="D125" s="7"/>
      <c r="E125" s="7">
        <v>3400</v>
      </c>
      <c r="F125" s="7"/>
      <c r="G125" s="7"/>
      <c r="H125" s="7"/>
      <c r="I125" s="4" t="s">
        <v>250</v>
      </c>
    </row>
    <row r="126" spans="1:9" s="17" customFormat="1" ht="31.2" x14ac:dyDescent="0.3">
      <c r="A126" s="50">
        <v>13</v>
      </c>
      <c r="B126" s="4" t="s">
        <v>37</v>
      </c>
      <c r="C126" s="7">
        <v>700</v>
      </c>
      <c r="D126" s="7"/>
      <c r="E126" s="7">
        <v>1000</v>
      </c>
      <c r="F126" s="7"/>
      <c r="G126" s="7"/>
      <c r="H126" s="7"/>
      <c r="I126" s="4" t="s">
        <v>156</v>
      </c>
    </row>
    <row r="127" spans="1:9" s="17" customFormat="1" ht="56.25" customHeight="1" x14ac:dyDescent="0.3">
      <c r="A127" s="50">
        <v>14</v>
      </c>
      <c r="B127" s="4" t="s">
        <v>55</v>
      </c>
      <c r="C127" s="7">
        <v>600</v>
      </c>
      <c r="D127" s="7">
        <v>100</v>
      </c>
      <c r="E127" s="7"/>
      <c r="F127" s="7"/>
      <c r="G127" s="7"/>
      <c r="H127" s="7"/>
      <c r="I127" s="4" t="s">
        <v>157</v>
      </c>
    </row>
    <row r="128" spans="1:9" s="17" customFormat="1" ht="78" x14ac:dyDescent="0.3">
      <c r="A128" s="50">
        <v>15</v>
      </c>
      <c r="B128" s="4" t="s">
        <v>38</v>
      </c>
      <c r="C128" s="7">
        <v>500</v>
      </c>
      <c r="D128" s="7"/>
      <c r="E128" s="7">
        <v>2600</v>
      </c>
      <c r="F128" s="7"/>
      <c r="G128" s="7"/>
      <c r="H128" s="7"/>
      <c r="I128" s="4" t="s">
        <v>251</v>
      </c>
    </row>
    <row r="129" spans="1:9" s="17" customFormat="1" ht="31.2" x14ac:dyDescent="0.3">
      <c r="A129" s="50">
        <v>16</v>
      </c>
      <c r="B129" s="4" t="s">
        <v>39</v>
      </c>
      <c r="C129" s="7"/>
      <c r="D129" s="7"/>
      <c r="E129" s="7">
        <v>10080</v>
      </c>
      <c r="F129" s="7"/>
      <c r="G129" s="7"/>
      <c r="H129" s="7"/>
      <c r="I129" s="4" t="s">
        <v>252</v>
      </c>
    </row>
    <row r="130" spans="1:9" s="17" customFormat="1" ht="93.6" x14ac:dyDescent="0.3">
      <c r="A130" s="50">
        <v>17</v>
      </c>
      <c r="B130" s="4" t="s">
        <v>40</v>
      </c>
      <c r="C130" s="7">
        <v>573</v>
      </c>
      <c r="D130" s="7"/>
      <c r="E130" s="7">
        <v>800</v>
      </c>
      <c r="F130" s="7"/>
      <c r="G130" s="7">
        <v>600</v>
      </c>
      <c r="H130" s="7"/>
      <c r="I130" s="4" t="s">
        <v>158</v>
      </c>
    </row>
    <row r="131" spans="1:9" s="17" customFormat="1" ht="62.4" x14ac:dyDescent="0.3">
      <c r="A131" s="50">
        <v>18</v>
      </c>
      <c r="B131" s="4" t="s">
        <v>41</v>
      </c>
      <c r="C131" s="7"/>
      <c r="D131" s="7"/>
      <c r="E131" s="7">
        <v>1500</v>
      </c>
      <c r="F131" s="7"/>
      <c r="G131" s="7">
        <v>500</v>
      </c>
      <c r="H131" s="7"/>
      <c r="I131" s="4" t="s">
        <v>159</v>
      </c>
    </row>
    <row r="132" spans="1:9" s="17" customFormat="1" ht="31.2" x14ac:dyDescent="0.3">
      <c r="A132" s="50">
        <v>19</v>
      </c>
      <c r="B132" s="27" t="s">
        <v>42</v>
      </c>
      <c r="C132" s="7"/>
      <c r="D132" s="7"/>
      <c r="E132" s="7">
        <v>100</v>
      </c>
      <c r="F132" s="7"/>
      <c r="G132" s="7">
        <v>100</v>
      </c>
      <c r="H132" s="7"/>
      <c r="I132" s="4" t="s">
        <v>253</v>
      </c>
    </row>
    <row r="133" spans="1:9" s="17" customFormat="1" ht="31.2" x14ac:dyDescent="0.3">
      <c r="A133" s="50">
        <v>20</v>
      </c>
      <c r="B133" s="4" t="s">
        <v>273</v>
      </c>
      <c r="C133" s="7">
        <v>500</v>
      </c>
      <c r="D133" s="7"/>
      <c r="E133" s="7"/>
      <c r="F133" s="7"/>
      <c r="G133" s="7"/>
      <c r="H133" s="7"/>
      <c r="I133" s="4" t="s">
        <v>160</v>
      </c>
    </row>
    <row r="134" spans="1:9" s="17" customFormat="1" ht="46.8" x14ac:dyDescent="0.3">
      <c r="A134" s="50">
        <v>21</v>
      </c>
      <c r="B134" s="4" t="s">
        <v>274</v>
      </c>
      <c r="C134" s="7">
        <v>500</v>
      </c>
      <c r="D134" s="7"/>
      <c r="E134" s="7">
        <v>200</v>
      </c>
      <c r="F134" s="7"/>
      <c r="G134" s="7"/>
      <c r="H134" s="7"/>
      <c r="I134" s="4" t="s">
        <v>254</v>
      </c>
    </row>
    <row r="135" spans="1:9" s="17" customFormat="1" ht="31.2" x14ac:dyDescent="0.3">
      <c r="A135" s="50">
        <v>22</v>
      </c>
      <c r="B135" s="4" t="s">
        <v>81</v>
      </c>
      <c r="C135" s="7">
        <v>800</v>
      </c>
      <c r="D135" s="7"/>
      <c r="E135" s="7"/>
      <c r="F135" s="7"/>
      <c r="G135" s="7"/>
      <c r="H135" s="7"/>
      <c r="I135" s="4" t="s">
        <v>161</v>
      </c>
    </row>
    <row r="136" spans="1:9" s="17" customFormat="1" ht="48.75" customHeight="1" x14ac:dyDescent="0.3">
      <c r="A136" s="50">
        <v>23</v>
      </c>
      <c r="B136" s="4" t="s">
        <v>43</v>
      </c>
      <c r="C136" s="7"/>
      <c r="D136" s="7"/>
      <c r="E136" s="7">
        <v>300</v>
      </c>
      <c r="F136" s="7"/>
      <c r="G136" s="7">
        <v>300</v>
      </c>
      <c r="H136" s="7"/>
      <c r="I136" s="4" t="s">
        <v>162</v>
      </c>
    </row>
    <row r="137" spans="1:9" s="17" customFormat="1" ht="48.75" customHeight="1" x14ac:dyDescent="0.3">
      <c r="A137" s="34"/>
      <c r="B137" s="32" t="s">
        <v>12</v>
      </c>
      <c r="C137" s="43">
        <f t="shared" ref="C137:H137" si="6">SUM(C138:C140)</f>
        <v>10640.4</v>
      </c>
      <c r="D137" s="43">
        <f t="shared" si="6"/>
        <v>0</v>
      </c>
      <c r="E137" s="43">
        <f t="shared" si="6"/>
        <v>5500</v>
      </c>
      <c r="F137" s="43">
        <f t="shared" si="6"/>
        <v>0</v>
      </c>
      <c r="G137" s="43">
        <f t="shared" si="6"/>
        <v>6000</v>
      </c>
      <c r="H137" s="43">
        <f t="shared" si="6"/>
        <v>0</v>
      </c>
      <c r="I137" s="44"/>
    </row>
    <row r="138" spans="1:9" s="17" customFormat="1" ht="46.8" x14ac:dyDescent="0.3">
      <c r="A138" s="50">
        <v>1</v>
      </c>
      <c r="B138" s="11" t="s">
        <v>275</v>
      </c>
      <c r="C138" s="7">
        <v>1400</v>
      </c>
      <c r="D138" s="7"/>
      <c r="E138" s="25"/>
      <c r="F138" s="25"/>
      <c r="G138" s="25"/>
      <c r="H138" s="25"/>
      <c r="I138" s="11" t="s">
        <v>179</v>
      </c>
    </row>
    <row r="139" spans="1:9" s="17" customFormat="1" ht="124.8" x14ac:dyDescent="0.3">
      <c r="A139" s="50">
        <v>2</v>
      </c>
      <c r="B139" s="2" t="s">
        <v>276</v>
      </c>
      <c r="C139" s="7">
        <v>3033.4</v>
      </c>
      <c r="D139" s="7"/>
      <c r="E139" s="7">
        <v>5500</v>
      </c>
      <c r="F139" s="7"/>
      <c r="G139" s="7">
        <v>6000</v>
      </c>
      <c r="H139" s="7"/>
      <c r="I139" s="5" t="s">
        <v>255</v>
      </c>
    </row>
    <row r="140" spans="1:9" s="17" customFormat="1" ht="46.8" x14ac:dyDescent="0.3">
      <c r="A140" s="50">
        <v>3</v>
      </c>
      <c r="B140" s="2" t="s">
        <v>83</v>
      </c>
      <c r="C140" s="7">
        <v>6207</v>
      </c>
      <c r="D140" s="7"/>
      <c r="E140" s="7"/>
      <c r="F140" s="7"/>
      <c r="G140" s="7"/>
      <c r="H140" s="7"/>
      <c r="I140" s="4" t="s">
        <v>256</v>
      </c>
    </row>
    <row r="141" spans="1:9" s="17" customFormat="1" ht="16.2" x14ac:dyDescent="0.3">
      <c r="A141" s="34"/>
      <c r="B141" s="32" t="s">
        <v>7</v>
      </c>
      <c r="C141" s="43">
        <f t="shared" ref="C141:H141" si="7">SUM(C142:C149)</f>
        <v>11040</v>
      </c>
      <c r="D141" s="43">
        <f t="shared" si="7"/>
        <v>820</v>
      </c>
      <c r="E141" s="43">
        <f t="shared" si="7"/>
        <v>3400</v>
      </c>
      <c r="F141" s="43">
        <f t="shared" si="7"/>
        <v>0</v>
      </c>
      <c r="G141" s="43">
        <f t="shared" si="7"/>
        <v>1000</v>
      </c>
      <c r="H141" s="43">
        <f t="shared" si="7"/>
        <v>0</v>
      </c>
      <c r="I141" s="44"/>
    </row>
    <row r="142" spans="1:9" s="17" customFormat="1" ht="187.2" x14ac:dyDescent="0.3">
      <c r="A142" s="50">
        <v>1</v>
      </c>
      <c r="B142" s="4" t="s">
        <v>277</v>
      </c>
      <c r="C142" s="7">
        <v>2000</v>
      </c>
      <c r="D142" s="7">
        <v>500</v>
      </c>
      <c r="E142" s="7">
        <v>2500</v>
      </c>
      <c r="F142" s="7"/>
      <c r="G142" s="7">
        <v>500</v>
      </c>
      <c r="H142" s="7"/>
      <c r="I142" s="4" t="s">
        <v>257</v>
      </c>
    </row>
    <row r="143" spans="1:9" s="17" customFormat="1" ht="46.8" x14ac:dyDescent="0.3">
      <c r="A143" s="50">
        <v>2</v>
      </c>
      <c r="B143" s="4" t="s">
        <v>49</v>
      </c>
      <c r="C143" s="7">
        <v>200</v>
      </c>
      <c r="D143" s="7"/>
      <c r="E143" s="7"/>
      <c r="F143" s="7"/>
      <c r="G143" s="7"/>
      <c r="H143" s="7"/>
      <c r="I143" s="4" t="s">
        <v>173</v>
      </c>
    </row>
    <row r="144" spans="1:9" s="17" customFormat="1" ht="62.4" x14ac:dyDescent="0.3">
      <c r="A144" s="50">
        <v>3</v>
      </c>
      <c r="B144" s="4" t="s">
        <v>278</v>
      </c>
      <c r="C144" s="7">
        <v>3500</v>
      </c>
      <c r="D144" s="7">
        <v>200</v>
      </c>
      <c r="E144" s="7"/>
      <c r="F144" s="7"/>
      <c r="G144" s="7">
        <v>200</v>
      </c>
      <c r="H144" s="7"/>
      <c r="I144" s="4" t="s">
        <v>258</v>
      </c>
    </row>
    <row r="145" spans="1:9" s="17" customFormat="1" ht="78" x14ac:dyDescent="0.3">
      <c r="A145" s="50">
        <v>4</v>
      </c>
      <c r="B145" s="4" t="s">
        <v>50</v>
      </c>
      <c r="C145" s="7">
        <v>2900</v>
      </c>
      <c r="D145" s="7"/>
      <c r="E145" s="7">
        <v>200</v>
      </c>
      <c r="F145" s="7"/>
      <c r="G145" s="7">
        <v>300</v>
      </c>
      <c r="H145" s="7"/>
      <c r="I145" s="4" t="s">
        <v>259</v>
      </c>
    </row>
    <row r="146" spans="1:9" s="17" customFormat="1" ht="78" x14ac:dyDescent="0.3">
      <c r="A146" s="50">
        <v>5</v>
      </c>
      <c r="B146" s="4" t="s">
        <v>51</v>
      </c>
      <c r="C146" s="7">
        <v>1500</v>
      </c>
      <c r="D146" s="7">
        <v>120</v>
      </c>
      <c r="E146" s="7"/>
      <c r="F146" s="7"/>
      <c r="G146" s="7"/>
      <c r="H146" s="7"/>
      <c r="I146" s="4" t="s">
        <v>174</v>
      </c>
    </row>
    <row r="147" spans="1:9" s="17" customFormat="1" ht="46.8" x14ac:dyDescent="0.3">
      <c r="A147" s="50">
        <v>6</v>
      </c>
      <c r="B147" s="4" t="s">
        <v>52</v>
      </c>
      <c r="C147" s="7">
        <v>120</v>
      </c>
      <c r="D147" s="7"/>
      <c r="E147" s="7"/>
      <c r="F147" s="7"/>
      <c r="G147" s="7"/>
      <c r="H147" s="7"/>
      <c r="I147" s="4" t="s">
        <v>175</v>
      </c>
    </row>
    <row r="148" spans="1:9" s="17" customFormat="1" ht="46.8" x14ac:dyDescent="0.3">
      <c r="A148" s="50">
        <v>7</v>
      </c>
      <c r="B148" s="4" t="s">
        <v>279</v>
      </c>
      <c r="C148" s="7">
        <v>720</v>
      </c>
      <c r="D148" s="7"/>
      <c r="E148" s="7">
        <v>300</v>
      </c>
      <c r="F148" s="7"/>
      <c r="G148" s="7"/>
      <c r="H148" s="7"/>
      <c r="I148" s="4" t="s">
        <v>176</v>
      </c>
    </row>
    <row r="149" spans="1:9" s="17" customFormat="1" ht="62.4" x14ac:dyDescent="0.3">
      <c r="A149" s="50">
        <v>8</v>
      </c>
      <c r="B149" s="4" t="s">
        <v>280</v>
      </c>
      <c r="C149" s="7">
        <v>100</v>
      </c>
      <c r="D149" s="7"/>
      <c r="E149" s="7">
        <v>400</v>
      </c>
      <c r="F149" s="7"/>
      <c r="G149" s="7"/>
      <c r="H149" s="7"/>
      <c r="I149" s="4" t="s">
        <v>177</v>
      </c>
    </row>
    <row r="150" spans="1:9" s="17" customFormat="1" ht="48.6" x14ac:dyDescent="0.3">
      <c r="A150" s="50"/>
      <c r="B150" s="32" t="s">
        <v>13</v>
      </c>
      <c r="C150" s="43">
        <f>C151</f>
        <v>1450</v>
      </c>
      <c r="D150" s="43">
        <f t="shared" ref="D150:H150" si="8">D151</f>
        <v>0</v>
      </c>
      <c r="E150" s="43">
        <f t="shared" si="8"/>
        <v>0</v>
      </c>
      <c r="F150" s="43">
        <f t="shared" si="8"/>
        <v>0</v>
      </c>
      <c r="G150" s="43">
        <f t="shared" si="8"/>
        <v>0</v>
      </c>
      <c r="H150" s="43">
        <f t="shared" si="8"/>
        <v>0</v>
      </c>
      <c r="I150" s="4"/>
    </row>
    <row r="151" spans="1:9" s="17" customFormat="1" ht="46.8" x14ac:dyDescent="0.3">
      <c r="A151" s="50">
        <v>1</v>
      </c>
      <c r="B151" s="4" t="s">
        <v>53</v>
      </c>
      <c r="C151" s="7">
        <v>1450</v>
      </c>
      <c r="D151" s="7"/>
      <c r="E151" s="7"/>
      <c r="F151" s="7"/>
      <c r="G151" s="7"/>
      <c r="H151" s="7"/>
      <c r="I151" s="4" t="s">
        <v>180</v>
      </c>
    </row>
    <row r="152" spans="1:9" s="17" customFormat="1" ht="48.6" x14ac:dyDescent="0.3">
      <c r="A152" s="34"/>
      <c r="B152" s="49" t="s">
        <v>14</v>
      </c>
      <c r="C152" s="43">
        <f>C153</f>
        <v>1000</v>
      </c>
      <c r="D152" s="43">
        <f t="shared" ref="D152:H152" si="9">D153</f>
        <v>0</v>
      </c>
      <c r="E152" s="43">
        <f t="shared" si="9"/>
        <v>0</v>
      </c>
      <c r="F152" s="43">
        <f t="shared" si="9"/>
        <v>0</v>
      </c>
      <c r="G152" s="43">
        <f t="shared" si="9"/>
        <v>0</v>
      </c>
      <c r="H152" s="43">
        <f t="shared" si="9"/>
        <v>0</v>
      </c>
      <c r="I152" s="44"/>
    </row>
    <row r="153" spans="1:9" s="17" customFormat="1" ht="62.4" x14ac:dyDescent="0.3">
      <c r="A153" s="50">
        <v>1</v>
      </c>
      <c r="B153" s="1" t="s">
        <v>54</v>
      </c>
      <c r="C153" s="7">
        <v>1000</v>
      </c>
      <c r="D153" s="7"/>
      <c r="E153" s="7"/>
      <c r="F153" s="7"/>
      <c r="G153" s="7"/>
      <c r="H153" s="7"/>
      <c r="I153" s="4" t="s">
        <v>181</v>
      </c>
    </row>
    <row r="154" spans="1:9" s="17" customFormat="1" ht="48.6" x14ac:dyDescent="0.3">
      <c r="A154" s="50"/>
      <c r="B154" s="32" t="s">
        <v>15</v>
      </c>
      <c r="C154" s="43">
        <f t="shared" ref="C154:H154" si="10">SUM(C155:C155)</f>
        <v>2000</v>
      </c>
      <c r="D154" s="43">
        <f t="shared" si="10"/>
        <v>0</v>
      </c>
      <c r="E154" s="43">
        <f t="shared" si="10"/>
        <v>3000</v>
      </c>
      <c r="F154" s="43">
        <f t="shared" si="10"/>
        <v>0</v>
      </c>
      <c r="G154" s="43">
        <f t="shared" si="10"/>
        <v>700</v>
      </c>
      <c r="H154" s="43">
        <f t="shared" si="10"/>
        <v>0</v>
      </c>
      <c r="I154" s="4"/>
    </row>
    <row r="155" spans="1:9" s="17" customFormat="1" ht="46.8" x14ac:dyDescent="0.3">
      <c r="A155" s="50">
        <v>1</v>
      </c>
      <c r="B155" s="3" t="s">
        <v>185</v>
      </c>
      <c r="C155" s="7">
        <v>2000</v>
      </c>
      <c r="D155" s="7"/>
      <c r="E155" s="7">
        <v>3000</v>
      </c>
      <c r="F155" s="7"/>
      <c r="G155" s="7">
        <v>700</v>
      </c>
      <c r="H155" s="7"/>
      <c r="I155" s="4" t="s">
        <v>260</v>
      </c>
    </row>
    <row r="156" spans="1:9" s="35" customFormat="1" ht="42" customHeight="1" x14ac:dyDescent="0.3">
      <c r="A156" s="34"/>
      <c r="B156" s="32" t="s">
        <v>265</v>
      </c>
      <c r="C156" s="43">
        <f t="shared" ref="C156:H156" si="11">SUM(C157:C159)</f>
        <v>5824</v>
      </c>
      <c r="D156" s="43">
        <f t="shared" si="11"/>
        <v>0</v>
      </c>
      <c r="E156" s="43">
        <f t="shared" si="11"/>
        <v>0</v>
      </c>
      <c r="F156" s="43">
        <f t="shared" si="11"/>
        <v>0</v>
      </c>
      <c r="G156" s="43">
        <f t="shared" si="11"/>
        <v>0</v>
      </c>
      <c r="H156" s="43">
        <f t="shared" si="11"/>
        <v>0</v>
      </c>
      <c r="I156" s="44"/>
    </row>
    <row r="157" spans="1:9" ht="124.8" x14ac:dyDescent="0.3">
      <c r="A157" s="50">
        <v>1</v>
      </c>
      <c r="B157" s="1" t="s">
        <v>281</v>
      </c>
      <c r="C157" s="7">
        <v>4824</v>
      </c>
      <c r="D157" s="7"/>
      <c r="E157" s="25"/>
      <c r="F157" s="25"/>
      <c r="G157" s="25"/>
      <c r="H157" s="25"/>
      <c r="I157" s="28" t="s">
        <v>163</v>
      </c>
    </row>
    <row r="158" spans="1:9" ht="31.2" x14ac:dyDescent="0.3">
      <c r="A158" s="50">
        <v>2</v>
      </c>
      <c r="B158" s="12" t="s">
        <v>89</v>
      </c>
      <c r="C158" s="7">
        <v>500</v>
      </c>
      <c r="D158" s="7"/>
      <c r="E158" s="7"/>
      <c r="F158" s="7"/>
      <c r="G158" s="7"/>
      <c r="H158" s="7"/>
      <c r="I158" s="28" t="s">
        <v>164</v>
      </c>
    </row>
    <row r="159" spans="1:9" ht="31.2" x14ac:dyDescent="0.3">
      <c r="A159" s="50">
        <v>3</v>
      </c>
      <c r="B159" s="12" t="s">
        <v>90</v>
      </c>
      <c r="C159" s="7">
        <v>500</v>
      </c>
      <c r="D159" s="7"/>
      <c r="E159" s="7"/>
      <c r="F159" s="7"/>
      <c r="G159" s="7"/>
      <c r="H159" s="7"/>
      <c r="I159" s="28" t="s">
        <v>164</v>
      </c>
    </row>
    <row r="160" spans="1:9" ht="32.4" x14ac:dyDescent="0.3">
      <c r="A160" s="50"/>
      <c r="B160" s="32" t="s">
        <v>8</v>
      </c>
      <c r="C160" s="43">
        <f t="shared" ref="C160:H160" si="12">SUM(C161)</f>
        <v>2500</v>
      </c>
      <c r="D160" s="43">
        <f t="shared" si="12"/>
        <v>0</v>
      </c>
      <c r="E160" s="43">
        <f t="shared" si="12"/>
        <v>0</v>
      </c>
      <c r="F160" s="43">
        <f t="shared" si="12"/>
        <v>0</v>
      </c>
      <c r="G160" s="43">
        <f t="shared" si="12"/>
        <v>0</v>
      </c>
      <c r="H160" s="43">
        <f t="shared" si="12"/>
        <v>0</v>
      </c>
      <c r="I160" s="4"/>
    </row>
    <row r="161" spans="1:9" ht="93.6" x14ac:dyDescent="0.3">
      <c r="A161" s="50">
        <v>1</v>
      </c>
      <c r="B161" s="4" t="s">
        <v>9</v>
      </c>
      <c r="C161" s="7">
        <v>2500</v>
      </c>
      <c r="D161" s="7"/>
      <c r="E161" s="7"/>
      <c r="F161" s="7"/>
      <c r="G161" s="7"/>
      <c r="H161" s="7"/>
      <c r="I161" s="4" t="s">
        <v>178</v>
      </c>
    </row>
    <row r="162" spans="1:9" ht="45.75" customHeight="1" x14ac:dyDescent="0.3">
      <c r="A162" s="50"/>
      <c r="B162" s="45" t="s">
        <v>266</v>
      </c>
      <c r="C162" s="43">
        <f t="shared" ref="C162:H162" si="13">SUM(C163)</f>
        <v>0</v>
      </c>
      <c r="D162" s="43">
        <f t="shared" si="13"/>
        <v>0</v>
      </c>
      <c r="E162" s="43">
        <f t="shared" si="13"/>
        <v>558</v>
      </c>
      <c r="F162" s="43">
        <f t="shared" si="13"/>
        <v>0</v>
      </c>
      <c r="G162" s="43">
        <f t="shared" si="13"/>
        <v>0</v>
      </c>
      <c r="H162" s="43">
        <f t="shared" si="13"/>
        <v>0</v>
      </c>
      <c r="I162" s="4"/>
    </row>
    <row r="163" spans="1:9" ht="33.75" customHeight="1" x14ac:dyDescent="0.3">
      <c r="A163" s="50">
        <v>1</v>
      </c>
      <c r="B163" s="2" t="s">
        <v>282</v>
      </c>
      <c r="C163" s="7"/>
      <c r="D163" s="7"/>
      <c r="E163" s="7">
        <v>558</v>
      </c>
      <c r="F163" s="7"/>
      <c r="G163" s="7"/>
      <c r="H163" s="7"/>
      <c r="I163" s="4" t="s">
        <v>182</v>
      </c>
    </row>
    <row r="164" spans="1:9" s="17" customFormat="1" ht="32.4" x14ac:dyDescent="0.3">
      <c r="A164" s="50"/>
      <c r="B164" s="16" t="s">
        <v>10</v>
      </c>
      <c r="C164" s="40">
        <f t="shared" ref="C164:H164" si="14">SUM(C165:C165)</f>
        <v>1200</v>
      </c>
      <c r="D164" s="40">
        <f t="shared" si="14"/>
        <v>0</v>
      </c>
      <c r="E164" s="40">
        <f t="shared" si="14"/>
        <v>0</v>
      </c>
      <c r="F164" s="40">
        <f t="shared" si="14"/>
        <v>0</v>
      </c>
      <c r="G164" s="40">
        <f t="shared" si="14"/>
        <v>0</v>
      </c>
      <c r="H164" s="40">
        <f t="shared" si="14"/>
        <v>0</v>
      </c>
      <c r="I164" s="4"/>
    </row>
    <row r="165" spans="1:9" s="17" customFormat="1" ht="46.8" x14ac:dyDescent="0.3">
      <c r="A165" s="50">
        <v>1</v>
      </c>
      <c r="B165" s="11" t="s">
        <v>11</v>
      </c>
      <c r="C165" s="7">
        <v>1200</v>
      </c>
      <c r="D165" s="7"/>
      <c r="E165" s="7"/>
      <c r="F165" s="7"/>
      <c r="G165" s="7"/>
      <c r="H165" s="7"/>
      <c r="I165" s="11" t="s">
        <v>261</v>
      </c>
    </row>
  </sheetData>
  <mergeCells count="10">
    <mergeCell ref="A3:I3"/>
    <mergeCell ref="A5:A6"/>
    <mergeCell ref="B5:B6"/>
    <mergeCell ref="E5:E6"/>
    <mergeCell ref="G5:G6"/>
    <mergeCell ref="I5:I6"/>
    <mergeCell ref="C5:C6"/>
    <mergeCell ref="D5:D6"/>
    <mergeCell ref="F5:F6"/>
    <mergeCell ref="H5:H6"/>
  </mergeCells>
  <pageMargins left="0.39370078740157483" right="0.39370078740157483" top="0.59055118110236227" bottom="0.39370078740157483" header="0.31496062992125984" footer="0.31496062992125984"/>
  <pageSetup paperSize="9" scale="65" fitToHeight="0" orientation="landscape" r:id="rId1"/>
  <rowBreaks count="3" manualBreakCount="3">
    <brk id="136" max="8" man="1"/>
    <brk id="144" max="8" man="1"/>
    <brk id="155"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Текущий 1 очередь</vt:lpstr>
      <vt:lpstr>'Текущий 1 очередь'!Заголовки_для_печати</vt:lpstr>
      <vt:lpstr>'Текущий 1 очередь'!Область_печати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2015-12-07T04:14:21Z</dcterms:modified>
</cp:coreProperties>
</file>